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JANA\Documents\JN 2026\2 PONOVITEV SKLOP 8\"/>
    </mc:Choice>
  </mc:AlternateContent>
  <xr:revisionPtr revIDLastSave="0" documentId="8_{FFA76806-BC3A-4463-88EB-24C1AB3940BA}" xr6:coauthVersionLast="47" xr6:coauthVersionMax="47" xr10:uidLastSave="{00000000-0000-0000-0000-000000000000}"/>
  <bookViews>
    <workbookView xWindow="30" yWindow="30" windowWidth="28770" windowHeight="15450" tabRatio="712" xr2:uid="{00000000-000D-0000-FFFF-FFFF00000000}"/>
  </bookViews>
  <sheets>
    <sheet name="8. Žita, stročnice, semena..." sheetId="9" r:id="rId1"/>
  </sheets>
  <calcPr calcId="191029"/>
</workbook>
</file>

<file path=xl/calcChain.xml><?xml version="1.0" encoding="utf-8"?>
<calcChain xmlns="http://schemas.openxmlformats.org/spreadsheetml/2006/main">
  <c r="J22" i="9" l="1"/>
  <c r="J23" i="9"/>
  <c r="J24" i="9"/>
  <c r="J25" i="9"/>
  <c r="J26" i="9"/>
  <c r="J34" i="9"/>
  <c r="J35" i="9"/>
  <c r="J36" i="9"/>
  <c r="J37" i="9"/>
  <c r="J38" i="9"/>
  <c r="J46" i="9"/>
  <c r="J47" i="9"/>
  <c r="J48" i="9"/>
  <c r="J49" i="9"/>
  <c r="J50" i="9"/>
  <c r="J58" i="9"/>
  <c r="J59" i="9"/>
  <c r="J60" i="9"/>
  <c r="J61" i="9"/>
  <c r="J62" i="9"/>
  <c r="J70" i="9"/>
  <c r="J71" i="9"/>
  <c r="J72" i="9"/>
  <c r="J73" i="9"/>
  <c r="J74" i="9"/>
  <c r="J82" i="9"/>
  <c r="J83" i="9"/>
  <c r="J84" i="9"/>
  <c r="J85" i="9"/>
  <c r="J86" i="9"/>
  <c r="J94" i="9"/>
  <c r="J95" i="9"/>
  <c r="J96" i="9"/>
  <c r="J97" i="9"/>
  <c r="J98" i="9"/>
  <c r="I15" i="9"/>
  <c r="J15" i="9" s="1"/>
  <c r="I16" i="9"/>
  <c r="J16" i="9" s="1"/>
  <c r="I17" i="9"/>
  <c r="J17" i="9" s="1"/>
  <c r="I18" i="9"/>
  <c r="J18" i="9" s="1"/>
  <c r="I19" i="9"/>
  <c r="J19" i="9" s="1"/>
  <c r="I20" i="9"/>
  <c r="J20" i="9" s="1"/>
  <c r="I21" i="9"/>
  <c r="J21" i="9" s="1"/>
  <c r="I22" i="9"/>
  <c r="I23" i="9"/>
  <c r="I24" i="9"/>
  <c r="I25" i="9"/>
  <c r="I26" i="9"/>
  <c r="I27" i="9"/>
  <c r="J27" i="9" s="1"/>
  <c r="I28" i="9"/>
  <c r="J28" i="9" s="1"/>
  <c r="I29" i="9"/>
  <c r="J29" i="9" s="1"/>
  <c r="I30" i="9"/>
  <c r="J30" i="9" s="1"/>
  <c r="I31" i="9"/>
  <c r="J31" i="9" s="1"/>
  <c r="I32" i="9"/>
  <c r="J32" i="9" s="1"/>
  <c r="I33" i="9"/>
  <c r="J33" i="9" s="1"/>
  <c r="I34" i="9"/>
  <c r="I35" i="9"/>
  <c r="I36" i="9"/>
  <c r="I37" i="9"/>
  <c r="I38" i="9"/>
  <c r="I39" i="9"/>
  <c r="J39" i="9" s="1"/>
  <c r="I40" i="9"/>
  <c r="J40" i="9" s="1"/>
  <c r="I41" i="9"/>
  <c r="J41" i="9" s="1"/>
  <c r="I42" i="9"/>
  <c r="J42" i="9" s="1"/>
  <c r="I43" i="9"/>
  <c r="J43" i="9" s="1"/>
  <c r="I44" i="9"/>
  <c r="J44" i="9" s="1"/>
  <c r="I45" i="9"/>
  <c r="J45" i="9" s="1"/>
  <c r="I46" i="9"/>
  <c r="I47" i="9"/>
  <c r="I48" i="9"/>
  <c r="I49" i="9"/>
  <c r="I50" i="9"/>
  <c r="I51" i="9"/>
  <c r="J51" i="9" s="1"/>
  <c r="I52" i="9"/>
  <c r="J52" i="9" s="1"/>
  <c r="I53" i="9"/>
  <c r="J53" i="9" s="1"/>
  <c r="I54" i="9"/>
  <c r="J54" i="9" s="1"/>
  <c r="I55" i="9"/>
  <c r="J55" i="9" s="1"/>
  <c r="I56" i="9"/>
  <c r="J56" i="9" s="1"/>
  <c r="I57" i="9"/>
  <c r="J57" i="9" s="1"/>
  <c r="I58" i="9"/>
  <c r="I59" i="9"/>
  <c r="I60" i="9"/>
  <c r="I61" i="9"/>
  <c r="I62" i="9"/>
  <c r="I63" i="9"/>
  <c r="J63" i="9" s="1"/>
  <c r="I64" i="9"/>
  <c r="J64" i="9" s="1"/>
  <c r="I65" i="9"/>
  <c r="J65" i="9" s="1"/>
  <c r="I66" i="9"/>
  <c r="J66" i="9" s="1"/>
  <c r="I67" i="9"/>
  <c r="J67" i="9" s="1"/>
  <c r="I68" i="9"/>
  <c r="J68" i="9" s="1"/>
  <c r="I69" i="9"/>
  <c r="J69" i="9" s="1"/>
  <c r="I70" i="9"/>
  <c r="I71" i="9"/>
  <c r="I72" i="9"/>
  <c r="I73" i="9"/>
  <c r="I74" i="9"/>
  <c r="I75" i="9"/>
  <c r="J75" i="9" s="1"/>
  <c r="I76" i="9"/>
  <c r="J76" i="9" s="1"/>
  <c r="I77" i="9"/>
  <c r="J77" i="9" s="1"/>
  <c r="I78" i="9"/>
  <c r="J78" i="9" s="1"/>
  <c r="I79" i="9"/>
  <c r="J79" i="9" s="1"/>
  <c r="I80" i="9"/>
  <c r="J80" i="9" s="1"/>
  <c r="I81" i="9"/>
  <c r="J81" i="9" s="1"/>
  <c r="I82" i="9"/>
  <c r="I83" i="9"/>
  <c r="I84" i="9"/>
  <c r="I85" i="9"/>
  <c r="I86" i="9"/>
  <c r="I87" i="9"/>
  <c r="J87" i="9" s="1"/>
  <c r="I88" i="9"/>
  <c r="J88" i="9" s="1"/>
  <c r="I89" i="9"/>
  <c r="J89" i="9" s="1"/>
  <c r="I90" i="9"/>
  <c r="J90" i="9" s="1"/>
  <c r="I91" i="9"/>
  <c r="J91" i="9" s="1"/>
  <c r="I92" i="9"/>
  <c r="J92" i="9" s="1"/>
  <c r="I93" i="9"/>
  <c r="J93" i="9" s="1"/>
  <c r="I94" i="9"/>
  <c r="I95" i="9"/>
  <c r="I96" i="9"/>
  <c r="I97" i="9"/>
  <c r="I98" i="9"/>
  <c r="I99" i="9"/>
  <c r="J99" i="9" s="1"/>
  <c r="I100" i="9"/>
  <c r="J100" i="9" s="1"/>
  <c r="I101" i="9"/>
  <c r="J101" i="9" s="1"/>
  <c r="I102" i="9"/>
  <c r="J102" i="9" s="1"/>
  <c r="I103" i="9"/>
  <c r="J103" i="9" s="1"/>
  <c r="I14" i="9" l="1"/>
  <c r="J14" i="9" s="1"/>
  <c r="J104" i="9" l="1"/>
</calcChain>
</file>

<file path=xl/sharedStrings.xml><?xml version="1.0" encoding="utf-8"?>
<sst xmlns="http://schemas.openxmlformats.org/spreadsheetml/2006/main" count="292" uniqueCount="204">
  <si>
    <t>P R E D R A Č U N</t>
  </si>
  <si>
    <t>kg</t>
  </si>
  <si>
    <t>Datum:</t>
  </si>
  <si>
    <t>Žig in podpis ponudnika: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</si>
  <si>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</si>
  <si>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</si>
  <si>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</si>
  <si>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</si>
  <si>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</si>
  <si>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</si>
  <si>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</si>
  <si>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</si>
  <si>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</si>
  <si>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</si>
  <si>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</si>
  <si>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</si>
  <si>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</si>
  <si>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</si>
  <si>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</si>
  <si>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</si>
  <si>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</si>
  <si>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</si>
  <si>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</si>
  <si>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</si>
  <si>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</si>
  <si>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</si>
  <si>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</si>
  <si>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</si>
  <si>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</si>
  <si>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</si>
  <si>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</si>
  <si>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</si>
  <si>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</si>
  <si>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</si>
  <si>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</si>
  <si>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</si>
  <si>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</si>
  <si>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</si>
  <si>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</si>
  <si>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</si>
  <si>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</si>
  <si>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</si>
  <si>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42.</t>
  </si>
  <si>
    <t>43.</t>
  </si>
  <si>
    <t>44.</t>
  </si>
  <si>
    <t>45.</t>
  </si>
  <si>
    <t>46.</t>
  </si>
  <si>
    <t>47.</t>
  </si>
  <si>
    <t>48.</t>
  </si>
  <si>
    <t>SKUPAJ:</t>
  </si>
  <si>
    <t>Alergeni</t>
  </si>
  <si>
    <t>Živilo iz shem kakovosti</t>
  </si>
  <si>
    <t>Ime ponujenega izdelka in gramatura</t>
  </si>
  <si>
    <t>Šifra izdelka</t>
  </si>
  <si>
    <t>Zap.št.</t>
  </si>
  <si>
    <t>Artikel</t>
  </si>
  <si>
    <t>EM</t>
  </si>
  <si>
    <t>Okvirna letna količina</t>
  </si>
  <si>
    <t>CENA / EM      brez DDV</t>
  </si>
  <si>
    <t>CENA / EM           z DDV</t>
  </si>
  <si>
    <t>Naročnik:</t>
  </si>
  <si>
    <t>2000 Maribor</t>
  </si>
  <si>
    <t>Sklop 8:  ŽITA,STROČNICE,SEMENA IN IZDELKI</t>
  </si>
  <si>
    <t>VREDNOST     z DDV</t>
  </si>
  <si>
    <t>Ponudnik:</t>
  </si>
  <si>
    <t>Vrtec Jožice Flander Maribor</t>
  </si>
  <si>
    <t>Focheva ulica 51</t>
  </si>
  <si>
    <t xml:space="preserve">kg </t>
  </si>
  <si>
    <t xml:space="preserve">Rižek, jajčni, zakuha, 5 kg </t>
  </si>
  <si>
    <t>Moka, pirina, polnozrnata, 1 kg</t>
  </si>
  <si>
    <t>Rinčice, zakuha, 5 kg</t>
  </si>
  <si>
    <t>Testenine navihančki, polnozrnati, 500g</t>
  </si>
  <si>
    <t>Testenine svedri, brezjajčni, 5kg</t>
  </si>
  <si>
    <t>Pirini kosmiči, rahli, 500 g</t>
  </si>
  <si>
    <t>Leča, rjava, suha, 500 g</t>
  </si>
  <si>
    <t>Ajdova  kaša, 1kg</t>
  </si>
  <si>
    <t>Prosena kaša, 1kg</t>
  </si>
  <si>
    <t>Pšenični zdrob, 1kg</t>
  </si>
  <si>
    <t>Testenine svedri, brezjajčni, 500g</t>
  </si>
  <si>
    <t>Testenine metuljčki, 5 kg</t>
  </si>
  <si>
    <t>Moka namenska za kvašeno in vlečeno testo, 1 kg</t>
  </si>
  <si>
    <t>Moka, pšenična, gladka, tip 500, 1 kg</t>
  </si>
  <si>
    <t>Moka, pšenična, ostra, 1kg</t>
  </si>
  <si>
    <t xml:space="preserve">Ribana kaša, 3 kg </t>
  </si>
  <si>
    <t>Riž, srednjezrnati, 1 kg</t>
  </si>
  <si>
    <t>Testenine kratke cevke, mini rigatoni, 400g</t>
  </si>
  <si>
    <t>Testenine špageti, jajčni 5 kg</t>
  </si>
  <si>
    <t>Testenine peresniki, durum,  500g</t>
  </si>
  <si>
    <t xml:space="preserve">Testenine valvice, 5 kg </t>
  </si>
  <si>
    <t xml:space="preserve">Testenine valvice, brezjajčne, 500 g </t>
  </si>
  <si>
    <t>Ješprenj, 1 kg</t>
  </si>
  <si>
    <t>Koruzni zdrob, 1kg</t>
  </si>
  <si>
    <t>Moka, ajdova, 1 kg</t>
  </si>
  <si>
    <t>Moka, koruzna, 1 kg</t>
  </si>
  <si>
    <t>Moka, pšenična, polnozrnata, 1 kg</t>
  </si>
  <si>
    <t>Moka, ržena, 1 kg</t>
  </si>
  <si>
    <t>Testenine polžki, brezjajčni, 500g</t>
  </si>
  <si>
    <t>Testenine špageti, brezjajčni, 500g</t>
  </si>
  <si>
    <t>Testenine špageti, jajčni, 500g</t>
  </si>
  <si>
    <t>Testenine peresniki, polnozrnati, 500g</t>
  </si>
  <si>
    <t>Testenine svedri, jajčni, 5 kg</t>
  </si>
  <si>
    <t>Zvezdice, jušne za zakuho, 5 kg</t>
  </si>
  <si>
    <t>Testenine, rezanci, široki, valjani, ajdovi, 400g</t>
  </si>
  <si>
    <t>Testenine rezanci, široki, valjani, pirini, polnozrnati, 400g</t>
  </si>
  <si>
    <t>28.</t>
  </si>
  <si>
    <t>29.</t>
  </si>
  <si>
    <t>41.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</si>
  <si>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</si>
  <si>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</si>
  <si>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</si>
  <si>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</si>
  <si>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</si>
  <si>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</si>
  <si>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</si>
  <si>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</si>
  <si>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</si>
  <si>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</si>
  <si>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</si>
  <si>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</si>
  <si>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</si>
  <si>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</si>
  <si>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</si>
  <si>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</si>
  <si>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</si>
  <si>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</si>
  <si>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</si>
  <si>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</si>
  <si>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</si>
  <si>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</si>
  <si>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</si>
  <si>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</si>
  <si>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</si>
  <si>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</si>
  <si>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</si>
  <si>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</si>
  <si>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</si>
  <si>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</si>
  <si>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</si>
  <si>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</si>
  <si>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</si>
  <si>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</si>
  <si>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</si>
  <si>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</si>
  <si>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</si>
  <si>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</si>
  <si>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</si>
  <si>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</si>
  <si>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</si>
  <si>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</si>
  <si>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Ajdovi žganci instant 2 kg</t>
  </si>
  <si>
    <t xml:space="preserve">Drobtine, bele, 500-1000g </t>
  </si>
  <si>
    <t>Chia semena 200-500g</t>
  </si>
  <si>
    <t>Riž, dolgozrnati parboiled, vakuumsko pakiran,800-1000 g</t>
  </si>
  <si>
    <t>Riž, okroglozrnati, za mlečni riž, 500-1000 g</t>
  </si>
  <si>
    <t>Sojini koščki granula, kot mleto meso</t>
  </si>
  <si>
    <t>Bučna semena buč golic, 180- 200g</t>
  </si>
  <si>
    <t>Čičerika, suha, 400-500g</t>
  </si>
  <si>
    <t>Drobtine, bele, 5-10 kg</t>
  </si>
  <si>
    <t>Drobtine, polbele, 500-1000g</t>
  </si>
  <si>
    <t>Grisini klasik, 120-170g</t>
  </si>
  <si>
    <t>Grisini sezam, 120-170g</t>
  </si>
  <si>
    <t>Hrustljavi kruhki(crispy)s kvinojo, 150-300 g</t>
  </si>
  <si>
    <t>Hrustljavi kruhki(crispy)5 žit, 150-300 g</t>
  </si>
  <si>
    <t xml:space="preserve">Kuskus, 500-1000g </t>
  </si>
  <si>
    <t>Kuskus, 2 -5kg</t>
  </si>
  <si>
    <t xml:space="preserve">Mlinci z jajci, 250-1000g </t>
  </si>
  <si>
    <t>Mlinci z jajci, 5-6 kg</t>
  </si>
  <si>
    <t>Riž, dolgozrnati parboiled,5-10 kg</t>
  </si>
  <si>
    <t>Riž, okroglozrnati, za mlečni riž, 5-10 kg</t>
  </si>
  <si>
    <t>Riž, rjavi, parboiled, vakuumsko pakiran, 800-1000g</t>
  </si>
  <si>
    <t>Tri barvni riž (riž, kvinoja, ajda), 800-1000g</t>
  </si>
  <si>
    <t>Sončnično seme, 180-200g</t>
  </si>
  <si>
    <t>Sezamovo seme,  180-200g</t>
  </si>
  <si>
    <t>Testenine krpice, bleki, 3-5 kg</t>
  </si>
  <si>
    <t>Testenine metuljčki,  durum, 400-500g</t>
  </si>
  <si>
    <t>Testenine polžki, jajčni, 500-1000g</t>
  </si>
  <si>
    <t>Testenine peresniki, mini durum, 400-500g</t>
  </si>
  <si>
    <t>Testenine polžki, jajčni,4- 5 kg</t>
  </si>
  <si>
    <t>Testenine, rezanci, polširoki, valjani, 5- 8 kg</t>
  </si>
  <si>
    <t>Testenine  rezanci, široki, jajčni, 500-1000g</t>
  </si>
  <si>
    <t xml:space="preserve">Testenine valvice, jajčne,400- 500g </t>
  </si>
  <si>
    <t>Valjani jušni rezanci, 500-1000g</t>
  </si>
  <si>
    <t>Rezanci, jušni, fidelini,400- 1000g</t>
  </si>
  <si>
    <t>Zlate kroglice, 500-1000g</t>
  </si>
  <si>
    <t>Kvinoja, 400-1000g</t>
  </si>
  <si>
    <t>Laneno seme, 200-500 g</t>
  </si>
  <si>
    <t>Mlinci brez jajc, 250-1000 g</t>
  </si>
  <si>
    <t xml:space="preserve">Pirin zdrob, 250-1000g </t>
  </si>
  <si>
    <t>Polenta, bela, 250-500g</t>
  </si>
  <si>
    <t xml:space="preserve">Ribana kaša, 500-1000g </t>
  </si>
  <si>
    <t>Riž, basmati, 500-1000g</t>
  </si>
  <si>
    <t>Testenine, pirin klobuček, polnozrnati, 350-500 g</t>
  </si>
  <si>
    <t>Tri žita, mešanica treh žit (pira, ječmen, riž), 800-1000g</t>
  </si>
  <si>
    <t>Bulgur, 0,5-5kg</t>
  </si>
  <si>
    <t>Čičerika, suha, 05,-5 kg</t>
  </si>
  <si>
    <t>Kuskus, polnozrnati, 250-1000g</t>
  </si>
  <si>
    <t>Mlinci brez jajc, lahko tudi z jajci 5-6 kg</t>
  </si>
  <si>
    <t>Testenine peresniki, jajčni, 4-5 kg</t>
  </si>
  <si>
    <t>Ovseni kosmiči, rahli, 500-1000g</t>
  </si>
  <si>
    <t>Polenta,  450-1000g</t>
  </si>
  <si>
    <t>Testenine, rezanci, polširoki, valjani, jajčni, 400 -1000g</t>
  </si>
  <si>
    <t>Testenine špageti, polnozrnati, 500-1000g</t>
  </si>
  <si>
    <t>Polenta, 1-5 kg, lahko tudi 4/1</t>
  </si>
  <si>
    <t>(veljavnost od 20.3.2026 do 31.12.2026)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</si>
</sst>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</borders>
  <cellStyleXfs count="2">
    <xf numFmtId="0" fontId="0" fillId="0" borderId="0"/>
    <xf numFmtId="0" fontId="1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2" fillId="0" borderId="0" xfId="0" applyFont="1"/>
    <xf numFmtId="0" fontId="2" fillId="0" borderId="4" xfId="0" applyFont="1" applyBorder="1" applyAlignment="1">
      <alignment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/>
    <xf numFmtId="0" fontId="5" fillId="0" borderId="4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/>
    <xf numFmtId="0" fontId="4" fillId="0" borderId="0" xfId="0" applyFont="1"/>
    <xf numFmtId="2" fontId="5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0" xfId="0" applyFont="1"/>
    <xf numFmtId="0" fontId="12" fillId="0" borderId="3" xfId="0" applyFont="1" applyBorder="1" applyAlignment="1">
      <alignment vertic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left" vertical="top" wrapText="1"/>
      <protection locked="0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2">
    <cellStyle name="Navadno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104</xdr:row>
      <xdr:rowOff>66676</xdr:rowOff>
    </xdr:from>
    <xdr:to>
      <xdr:col>11</xdr:col>
      <xdr:colOff>114300</xdr:colOff>
      <xdr:row>116</xdr:row>
      <xdr:rowOff>19050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52400" y="21336001"/>
          <a:ext cx="8086725" cy="2238374"/>
        </a:xfrm>
        <a:prstGeom prst="rect">
          <a:avLst/>
        </a:prstGeom>
        <a:solidFill>
          <a:schemeClr val="lt1"/>
        </a:solidFill>
        <a:ln w="952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Sheme kakovosti so: ekološka kakovost, zaščitena označba porekla, zaščitena geografska označba, zajamčena tradicionalna posebnost,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višja kakovost, integrirana pridelava,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izbrana kakovost,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izbrana kakovost Slovenija.</a:t>
          </a:r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obrazec predračuna ni dovoljeno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Dostava dnevno na tri lokacije vrtca:Enota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Žvrgolišče-Focheva ulica 51, Enota Vančka Šarha-ulica Moše Pijade 30 in Enota Razvanje-Razvanjska cesta 64, Maribor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 sz="1000">
            <a:effectLst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-Čas dostave: 5.30 - 6.30 zjutraj, če ne bo drugače dogovorjeno.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0"/>
  <sheetViews>
    <sheetView tabSelected="1" zoomScaleNormal="100" zoomScalePageLayoutView="80" workbookViewId="0">
      <selection activeCell="D11" sqref="D11"/>
    </sheetView>
  </sheetViews>
  <sheetFormatPr defaultRowHeight="15" x14ac:dyDescent="0.25"/>
  <cols>
    <col min="1" max="1" width="4.7109375" customWidth="1"/>
    <col min="2" max="2" width="40.7109375" customWidth="1"/>
    <col min="3" max="3" width="5.7109375" customWidth="1"/>
    <col min="4" max="4" width="8.28515625" bestFit="1" customWidth="1"/>
    <col min="5" max="5" width="11.7109375" customWidth="1"/>
    <col min="6" max="6" width="6.7109375" customWidth="1"/>
    <col min="7" max="7" width="8.28515625" customWidth="1"/>
    <col min="8" max="9" width="7.7109375" customWidth="1"/>
    <col min="10" max="10" width="11.140625" customWidth="1"/>
  </cols>
  <sheetData>
    <row r="1" spans="1:11" x14ac:dyDescent="0.25">
      <c r="A1" s="16" t="s">
        <v>64</v>
      </c>
    </row>
    <row r="5" spans="1:11" x14ac:dyDescent="0.25">
      <c r="A5" s="1" t="s">
        <v>60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x14ac:dyDescent="0.25">
      <c r="A6" s="2" t="s">
        <v>65</v>
      </c>
      <c r="C6" s="11"/>
      <c r="D6" s="11"/>
      <c r="E6" s="11"/>
      <c r="F6" s="11"/>
      <c r="G6" s="11"/>
      <c r="H6" s="11"/>
      <c r="I6" s="11"/>
      <c r="J6" s="11"/>
      <c r="K6" s="11"/>
    </row>
    <row r="7" spans="1:11" x14ac:dyDescent="0.25">
      <c r="A7" s="2" t="s">
        <v>66</v>
      </c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2" t="s">
        <v>61</v>
      </c>
      <c r="C8" s="11"/>
      <c r="D8" s="11"/>
      <c r="E8" s="11"/>
      <c r="F8" s="11"/>
      <c r="G8" s="11"/>
      <c r="H8" s="11"/>
      <c r="I8" s="11"/>
      <c r="J8" s="11"/>
      <c r="K8" s="11"/>
    </row>
    <row r="9" spans="1:11" ht="15" customHeight="1" x14ac:dyDescent="0.25">
      <c r="B9" s="32" t="s">
        <v>0</v>
      </c>
      <c r="C9" s="32"/>
      <c r="D9" s="32"/>
      <c r="E9" s="32"/>
      <c r="F9" s="32"/>
      <c r="G9" s="32"/>
      <c r="H9" s="32"/>
      <c r="I9" s="32"/>
      <c r="J9" s="32"/>
      <c r="K9" s="11"/>
    </row>
    <row r="10" spans="1:11" x14ac:dyDescent="0.25">
      <c r="A10" s="3"/>
      <c r="B10" s="11"/>
      <c r="C10" s="11" t="s">
        <v>203</v>
      </c>
      <c r="D10" s="11"/>
      <c r="E10" s="11"/>
      <c r="F10" s="11"/>
      <c r="G10" s="11"/>
      <c r="H10" s="11"/>
      <c r="I10" s="11"/>
      <c r="J10" s="11"/>
      <c r="K10" s="11"/>
    </row>
    <row r="11" spans="1:11" ht="15.75" thickBot="1" x14ac:dyDescent="0.3">
      <c r="A11" s="1" t="s">
        <v>62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60.75" customHeight="1" thickTop="1" x14ac:dyDescent="0.25">
      <c r="A12" s="34" t="s">
        <v>54</v>
      </c>
      <c r="B12" s="34" t="s">
        <v>55</v>
      </c>
      <c r="C12" s="34" t="s">
        <v>56</v>
      </c>
      <c r="D12" s="34" t="s">
        <v>57</v>
      </c>
      <c r="E12" s="19" t="s">
        <v>52</v>
      </c>
      <c r="F12" s="36" t="s">
        <v>53</v>
      </c>
      <c r="G12" s="19" t="s">
        <v>50</v>
      </c>
      <c r="H12" s="34" t="s">
        <v>58</v>
      </c>
      <c r="I12" s="34" t="s">
        <v>59</v>
      </c>
      <c r="J12" s="30" t="s">
        <v>63</v>
      </c>
      <c r="K12" s="28" t="s">
        <v>51</v>
      </c>
    </row>
    <row r="13" spans="1:11" s="4" customFormat="1" ht="15.75" thickBot="1" x14ac:dyDescent="0.3">
      <c r="A13" s="35"/>
      <c r="B13" s="35"/>
      <c r="C13" s="35"/>
      <c r="D13" s="35"/>
      <c r="E13" s="20"/>
      <c r="F13" s="37"/>
      <c r="G13" s="20"/>
      <c r="H13" s="35"/>
      <c r="I13" s="35"/>
      <c r="J13" s="31"/>
      <c r="K13" s="29"/>
    </row>
    <row r="14" spans="1:11" ht="16.5" thickTop="1" thickBot="1" x14ac:dyDescent="0.3">
      <c r="A14" s="9" t="s">
        <v>4</v>
      </c>
      <c r="B14" s="10" t="s">
        <v>75</v>
      </c>
      <c r="C14" s="17" t="s">
        <v>1</v>
      </c>
      <c r="D14" s="17">
        <v>10</v>
      </c>
      <c r="E14" s="17"/>
      <c r="F14" s="17"/>
      <c r="G14" s="17"/>
      <c r="H14" s="24"/>
      <c r="I14" s="24">
        <f t="shared" ref="I14:I85" si="0">H14*1.095</f>
        <v>0</v>
      </c>
      <c r="J14" s="24">
        <f t="shared" ref="J14:J77" si="1">I14*D14</f>
        <v>0</v>
      </c>
      <c r="K14" s="22"/>
    </row>
    <row r="15" spans="1:11" ht="15.75" thickBot="1" x14ac:dyDescent="0.3">
      <c r="A15" s="9" t="s">
        <v>5</v>
      </c>
      <c r="B15" s="10" t="s">
        <v>149</v>
      </c>
      <c r="C15" s="17" t="s">
        <v>1</v>
      </c>
      <c r="D15" s="17">
        <v>30</v>
      </c>
      <c r="E15" s="17"/>
      <c r="F15" s="17"/>
      <c r="G15" s="17"/>
      <c r="H15" s="24"/>
      <c r="I15" s="24">
        <f t="shared" si="0"/>
        <v>0</v>
      </c>
      <c r="J15" s="24">
        <f t="shared" si="1"/>
        <v>0</v>
      </c>
      <c r="K15" s="22"/>
    </row>
    <row r="16" spans="1:11" ht="15.75" thickBot="1" x14ac:dyDescent="0.3">
      <c r="A16" s="9" t="s">
        <v>6</v>
      </c>
      <c r="B16" s="10" t="s">
        <v>155</v>
      </c>
      <c r="C16" s="17" t="s">
        <v>1</v>
      </c>
      <c r="D16" s="17">
        <v>3</v>
      </c>
      <c r="E16" s="17"/>
      <c r="F16" s="17"/>
      <c r="G16" s="17"/>
      <c r="H16" s="24"/>
      <c r="I16" s="24">
        <f t="shared" si="0"/>
        <v>0</v>
      </c>
      <c r="J16" s="24">
        <f t="shared" si="1"/>
        <v>0</v>
      </c>
      <c r="K16" s="22"/>
    </row>
    <row r="17" spans="1:11" ht="15.75" thickBot="1" x14ac:dyDescent="0.3">
      <c r="A17" s="9" t="s">
        <v>7</v>
      </c>
      <c r="B17" s="10" t="s">
        <v>193</v>
      </c>
      <c r="C17" s="17" t="s">
        <v>1</v>
      </c>
      <c r="D17" s="17">
        <v>30</v>
      </c>
      <c r="E17" s="17"/>
      <c r="F17" s="17"/>
      <c r="G17" s="17"/>
      <c r="H17" s="24"/>
      <c r="I17" s="24">
        <f t="shared" si="0"/>
        <v>0</v>
      </c>
      <c r="J17" s="24">
        <f t="shared" si="1"/>
        <v>0</v>
      </c>
      <c r="K17" s="22"/>
    </row>
    <row r="18" spans="1:11" ht="15.75" thickBot="1" x14ac:dyDescent="0.3">
      <c r="A18" s="9" t="s">
        <v>8</v>
      </c>
      <c r="B18" s="10" t="s">
        <v>151</v>
      </c>
      <c r="C18" s="17" t="s">
        <v>1</v>
      </c>
      <c r="D18" s="17">
        <v>2</v>
      </c>
      <c r="E18" s="17"/>
      <c r="F18" s="17"/>
      <c r="G18" s="17"/>
      <c r="H18" s="24"/>
      <c r="I18" s="24">
        <f t="shared" si="0"/>
        <v>0</v>
      </c>
      <c r="J18" s="24">
        <f t="shared" si="1"/>
        <v>0</v>
      </c>
      <c r="K18" s="22"/>
    </row>
    <row r="19" spans="1:11" ht="15.75" thickBot="1" x14ac:dyDescent="0.3">
      <c r="A19" s="9" t="s">
        <v>9</v>
      </c>
      <c r="B19" s="10" t="s">
        <v>156</v>
      </c>
      <c r="C19" s="17" t="s">
        <v>1</v>
      </c>
      <c r="D19" s="17">
        <v>30</v>
      </c>
      <c r="E19" s="17"/>
      <c r="F19" s="17"/>
      <c r="G19" s="17"/>
      <c r="H19" s="24"/>
      <c r="I19" s="24">
        <f t="shared" si="0"/>
        <v>0</v>
      </c>
      <c r="J19" s="24">
        <f t="shared" si="1"/>
        <v>0</v>
      </c>
      <c r="K19" s="22"/>
    </row>
    <row r="20" spans="1:11" ht="15.75" thickBot="1" x14ac:dyDescent="0.3">
      <c r="A20" s="9" t="s">
        <v>10</v>
      </c>
      <c r="B20" s="10" t="s">
        <v>194</v>
      </c>
      <c r="C20" s="17" t="s">
        <v>1</v>
      </c>
      <c r="D20" s="17">
        <v>50</v>
      </c>
      <c r="E20" s="17"/>
      <c r="F20" s="17"/>
      <c r="G20" s="17"/>
      <c r="H20" s="24"/>
      <c r="I20" s="24">
        <f t="shared" si="0"/>
        <v>0</v>
      </c>
      <c r="J20" s="24">
        <f t="shared" si="1"/>
        <v>0</v>
      </c>
      <c r="K20" s="22"/>
    </row>
    <row r="21" spans="1:11" ht="15.75" thickBot="1" x14ac:dyDescent="0.3">
      <c r="A21" s="9" t="s">
        <v>11</v>
      </c>
      <c r="B21" s="10" t="s">
        <v>150</v>
      </c>
      <c r="C21" s="17" t="s">
        <v>1</v>
      </c>
      <c r="D21" s="17">
        <v>50</v>
      </c>
      <c r="E21" s="17"/>
      <c r="F21" s="17"/>
      <c r="G21" s="17"/>
      <c r="H21" s="24"/>
      <c r="I21" s="24">
        <f t="shared" si="0"/>
        <v>0</v>
      </c>
      <c r="J21" s="24">
        <f t="shared" si="1"/>
        <v>0</v>
      </c>
      <c r="K21" s="22"/>
    </row>
    <row r="22" spans="1:11" ht="15.75" thickBot="1" x14ac:dyDescent="0.3">
      <c r="A22" s="9" t="s">
        <v>12</v>
      </c>
      <c r="B22" s="10" t="s">
        <v>157</v>
      </c>
      <c r="C22" s="17" t="s">
        <v>1</v>
      </c>
      <c r="D22" s="17">
        <v>100</v>
      </c>
      <c r="E22" s="17"/>
      <c r="F22" s="17"/>
      <c r="G22" s="17"/>
      <c r="H22" s="24"/>
      <c r="I22" s="24">
        <f t="shared" si="0"/>
        <v>0</v>
      </c>
      <c r="J22" s="24">
        <f t="shared" si="1"/>
        <v>0</v>
      </c>
      <c r="K22" s="22"/>
    </row>
    <row r="23" spans="1:11" ht="15.75" thickBot="1" x14ac:dyDescent="0.3">
      <c r="A23" s="9" t="s">
        <v>13</v>
      </c>
      <c r="B23" s="10" t="s">
        <v>158</v>
      </c>
      <c r="C23" s="17" t="s">
        <v>1</v>
      </c>
      <c r="D23" s="17">
        <v>50</v>
      </c>
      <c r="E23" s="17"/>
      <c r="F23" s="17"/>
      <c r="G23" s="17"/>
      <c r="H23" s="24"/>
      <c r="I23" s="24">
        <f t="shared" si="0"/>
        <v>0</v>
      </c>
      <c r="J23" s="24">
        <f t="shared" si="1"/>
        <v>0</v>
      </c>
      <c r="K23" s="22"/>
    </row>
    <row r="24" spans="1:11" ht="15.75" thickBot="1" x14ac:dyDescent="0.3">
      <c r="A24" s="9" t="s">
        <v>14</v>
      </c>
      <c r="B24" s="10" t="s">
        <v>159</v>
      </c>
      <c r="C24" s="17" t="s">
        <v>1</v>
      </c>
      <c r="D24" s="17">
        <v>15</v>
      </c>
      <c r="E24" s="17"/>
      <c r="F24" s="17"/>
      <c r="G24" s="17"/>
      <c r="H24" s="24"/>
      <c r="I24" s="24">
        <f t="shared" si="0"/>
        <v>0</v>
      </c>
      <c r="J24" s="24">
        <f t="shared" si="1"/>
        <v>0</v>
      </c>
      <c r="K24" s="22"/>
    </row>
    <row r="25" spans="1:11" ht="15.75" thickBot="1" x14ac:dyDescent="0.3">
      <c r="A25" s="9" t="s">
        <v>15</v>
      </c>
      <c r="B25" s="10" t="s">
        <v>160</v>
      </c>
      <c r="C25" s="17" t="s">
        <v>1</v>
      </c>
      <c r="D25" s="17">
        <v>50</v>
      </c>
      <c r="E25" s="17"/>
      <c r="F25" s="17"/>
      <c r="G25" s="17"/>
      <c r="H25" s="24"/>
      <c r="I25" s="24">
        <f t="shared" si="0"/>
        <v>0</v>
      </c>
      <c r="J25" s="24">
        <f t="shared" si="1"/>
        <v>0</v>
      </c>
      <c r="K25" s="22"/>
    </row>
    <row r="26" spans="1:11" ht="30.75" thickBot="1" x14ac:dyDescent="0.3">
      <c r="A26" s="9" t="s">
        <v>16</v>
      </c>
      <c r="B26" s="27" t="s">
        <v>161</v>
      </c>
      <c r="C26" s="17" t="s">
        <v>1</v>
      </c>
      <c r="D26" s="17">
        <v>10</v>
      </c>
      <c r="E26" s="17"/>
      <c r="F26" s="17"/>
      <c r="G26" s="17"/>
      <c r="H26" s="24"/>
      <c r="I26" s="24">
        <f t="shared" si="0"/>
        <v>0</v>
      </c>
      <c r="J26" s="24">
        <f t="shared" si="1"/>
        <v>0</v>
      </c>
      <c r="K26" s="22"/>
    </row>
    <row r="27" spans="1:11" ht="15.75" thickBot="1" x14ac:dyDescent="0.3">
      <c r="A27" s="9" t="s">
        <v>17</v>
      </c>
      <c r="B27" s="27" t="s">
        <v>162</v>
      </c>
      <c r="C27" s="17" t="s">
        <v>1</v>
      </c>
      <c r="D27" s="17">
        <v>10</v>
      </c>
      <c r="E27" s="17"/>
      <c r="F27" s="17"/>
      <c r="G27" s="17"/>
      <c r="H27" s="24"/>
      <c r="I27" s="24">
        <f t="shared" si="0"/>
        <v>0</v>
      </c>
      <c r="J27" s="24">
        <f t="shared" si="1"/>
        <v>0</v>
      </c>
      <c r="K27" s="22"/>
    </row>
    <row r="28" spans="1:11" ht="15.75" thickBot="1" x14ac:dyDescent="0.3">
      <c r="A28" s="9" t="s">
        <v>18</v>
      </c>
      <c r="B28" s="10" t="s">
        <v>90</v>
      </c>
      <c r="C28" s="17" t="s">
        <v>1</v>
      </c>
      <c r="D28" s="17">
        <v>10</v>
      </c>
      <c r="E28" s="17"/>
      <c r="F28" s="17"/>
      <c r="G28" s="17"/>
      <c r="H28" s="24"/>
      <c r="I28" s="24">
        <f t="shared" si="0"/>
        <v>0</v>
      </c>
      <c r="J28" s="24">
        <f t="shared" si="1"/>
        <v>0</v>
      </c>
      <c r="K28" s="22"/>
    </row>
    <row r="29" spans="1:11" ht="15.75" thickBot="1" x14ac:dyDescent="0.3">
      <c r="A29" s="9" t="s">
        <v>19</v>
      </c>
      <c r="B29" s="10" t="s">
        <v>91</v>
      </c>
      <c r="C29" s="17" t="s">
        <v>1</v>
      </c>
      <c r="D29" s="17">
        <v>200</v>
      </c>
      <c r="E29" s="17"/>
      <c r="F29" s="17"/>
      <c r="G29" s="17"/>
      <c r="H29" s="24"/>
      <c r="I29" s="24">
        <f t="shared" si="0"/>
        <v>0</v>
      </c>
      <c r="J29" s="24">
        <f t="shared" si="1"/>
        <v>0</v>
      </c>
      <c r="K29" s="22"/>
    </row>
    <row r="30" spans="1:11" ht="15.75" thickBot="1" x14ac:dyDescent="0.3">
      <c r="A30" s="9" t="s">
        <v>20</v>
      </c>
      <c r="B30" s="10" t="s">
        <v>163</v>
      </c>
      <c r="C30" s="17" t="s">
        <v>67</v>
      </c>
      <c r="D30" s="17">
        <v>10</v>
      </c>
      <c r="E30" s="17"/>
      <c r="F30" s="17"/>
      <c r="G30" s="17"/>
      <c r="H30" s="24"/>
      <c r="I30" s="24">
        <f t="shared" si="0"/>
        <v>0</v>
      </c>
      <c r="J30" s="24">
        <f t="shared" si="1"/>
        <v>0</v>
      </c>
      <c r="K30" s="22"/>
    </row>
    <row r="31" spans="1:11" ht="15.75" thickBot="1" x14ac:dyDescent="0.3">
      <c r="A31" s="9" t="s">
        <v>21</v>
      </c>
      <c r="B31" s="10" t="s">
        <v>164</v>
      </c>
      <c r="C31" s="17" t="s">
        <v>67</v>
      </c>
      <c r="D31" s="17">
        <v>10</v>
      </c>
      <c r="E31" s="17"/>
      <c r="F31" s="17"/>
      <c r="G31" s="17"/>
      <c r="H31" s="24"/>
      <c r="I31" s="24">
        <f t="shared" si="0"/>
        <v>0</v>
      </c>
      <c r="J31" s="24">
        <f t="shared" si="1"/>
        <v>0</v>
      </c>
      <c r="K31" s="22"/>
    </row>
    <row r="32" spans="1:11" ht="15.75" thickBot="1" x14ac:dyDescent="0.3">
      <c r="A32" s="9" t="s">
        <v>22</v>
      </c>
      <c r="B32" s="10" t="s">
        <v>195</v>
      </c>
      <c r="C32" s="17" t="s">
        <v>1</v>
      </c>
      <c r="D32" s="17">
        <v>50</v>
      </c>
      <c r="E32" s="17"/>
      <c r="F32" s="17"/>
      <c r="G32" s="17"/>
      <c r="H32" s="24"/>
      <c r="I32" s="24">
        <f t="shared" si="0"/>
        <v>0</v>
      </c>
      <c r="J32" s="24">
        <f t="shared" si="1"/>
        <v>0</v>
      </c>
      <c r="K32" s="22"/>
    </row>
    <row r="33" spans="1:11" ht="15.75" thickBot="1" x14ac:dyDescent="0.3">
      <c r="A33" s="9" t="s">
        <v>23</v>
      </c>
      <c r="B33" s="10" t="s">
        <v>184</v>
      </c>
      <c r="C33" s="17" t="s">
        <v>1</v>
      </c>
      <c r="D33" s="17">
        <v>20</v>
      </c>
      <c r="E33" s="17"/>
      <c r="F33" s="17"/>
      <c r="G33" s="17"/>
      <c r="H33" s="24"/>
      <c r="I33" s="24">
        <f t="shared" si="0"/>
        <v>0</v>
      </c>
      <c r="J33" s="24">
        <f t="shared" si="1"/>
        <v>0</v>
      </c>
      <c r="K33" s="22"/>
    </row>
    <row r="34" spans="1:11" ht="15.75" thickBot="1" x14ac:dyDescent="0.3">
      <c r="A34" s="9" t="s">
        <v>24</v>
      </c>
      <c r="B34" s="10" t="s">
        <v>185</v>
      </c>
      <c r="C34" s="17" t="s">
        <v>1</v>
      </c>
      <c r="D34" s="17">
        <v>2</v>
      </c>
      <c r="E34" s="17"/>
      <c r="F34" s="17"/>
      <c r="G34" s="17"/>
      <c r="H34" s="24"/>
      <c r="I34" s="24">
        <f t="shared" si="0"/>
        <v>0</v>
      </c>
      <c r="J34" s="24">
        <f t="shared" si="1"/>
        <v>0</v>
      </c>
      <c r="K34" s="22"/>
    </row>
    <row r="35" spans="1:11" ht="15.75" thickBot="1" x14ac:dyDescent="0.3">
      <c r="A35" s="9" t="s">
        <v>25</v>
      </c>
      <c r="B35" s="10" t="s">
        <v>74</v>
      </c>
      <c r="C35" s="17" t="s">
        <v>1</v>
      </c>
      <c r="D35" s="17">
        <v>50</v>
      </c>
      <c r="E35" s="17"/>
      <c r="F35" s="17"/>
      <c r="G35" s="17"/>
      <c r="H35" s="24"/>
      <c r="I35" s="24">
        <f t="shared" si="0"/>
        <v>0</v>
      </c>
      <c r="J35" s="24">
        <f t="shared" si="1"/>
        <v>0</v>
      </c>
      <c r="K35" s="22"/>
    </row>
    <row r="36" spans="1:11" ht="15.75" thickBot="1" x14ac:dyDescent="0.3">
      <c r="A36" s="9" t="s">
        <v>26</v>
      </c>
      <c r="B36" s="7" t="s">
        <v>186</v>
      </c>
      <c r="C36" s="8" t="s">
        <v>1</v>
      </c>
      <c r="D36" s="8">
        <v>10</v>
      </c>
      <c r="E36" s="8"/>
      <c r="F36" s="8"/>
      <c r="G36" s="8"/>
      <c r="H36" s="13"/>
      <c r="I36" s="24">
        <f t="shared" si="0"/>
        <v>0</v>
      </c>
      <c r="J36" s="24">
        <f t="shared" si="1"/>
        <v>0</v>
      </c>
      <c r="K36" s="21"/>
    </row>
    <row r="37" spans="1:11" ht="15.75" thickBot="1" x14ac:dyDescent="0.3">
      <c r="A37" s="9" t="s">
        <v>27</v>
      </c>
      <c r="B37" s="7" t="s">
        <v>196</v>
      </c>
      <c r="C37" s="8" t="s">
        <v>1</v>
      </c>
      <c r="D37" s="8">
        <v>30</v>
      </c>
      <c r="E37" s="8"/>
      <c r="F37" s="8"/>
      <c r="G37" s="8"/>
      <c r="H37" s="13"/>
      <c r="I37" s="24">
        <f t="shared" si="0"/>
        <v>0</v>
      </c>
      <c r="J37" s="24">
        <f t="shared" si="1"/>
        <v>0</v>
      </c>
      <c r="K37" s="21"/>
    </row>
    <row r="38" spans="1:11" ht="15.75" thickBot="1" x14ac:dyDescent="0.3">
      <c r="A38" s="9" t="s">
        <v>28</v>
      </c>
      <c r="B38" s="7" t="s">
        <v>165</v>
      </c>
      <c r="C38" s="8" t="s">
        <v>67</v>
      </c>
      <c r="D38" s="8">
        <v>10</v>
      </c>
      <c r="E38" s="8"/>
      <c r="F38" s="8"/>
      <c r="G38" s="8"/>
      <c r="H38" s="13"/>
      <c r="I38" s="24">
        <f t="shared" si="0"/>
        <v>0</v>
      </c>
      <c r="J38" s="24">
        <f t="shared" si="1"/>
        <v>0</v>
      </c>
      <c r="K38" s="21"/>
    </row>
    <row r="39" spans="1:11" ht="15.75" thickBot="1" x14ac:dyDescent="0.3">
      <c r="A39" s="9" t="s">
        <v>29</v>
      </c>
      <c r="B39" s="7" t="s">
        <v>166</v>
      </c>
      <c r="C39" s="8" t="s">
        <v>1</v>
      </c>
      <c r="D39" s="8">
        <v>30</v>
      </c>
      <c r="E39" s="8"/>
      <c r="F39" s="8"/>
      <c r="G39" s="8"/>
      <c r="H39" s="13"/>
      <c r="I39" s="24">
        <f t="shared" si="0"/>
        <v>0</v>
      </c>
      <c r="J39" s="24">
        <f t="shared" si="1"/>
        <v>0</v>
      </c>
      <c r="K39" s="21"/>
    </row>
    <row r="40" spans="1:11" ht="26.25" thickBot="1" x14ac:dyDescent="0.3">
      <c r="A40" s="9" t="s">
        <v>30</v>
      </c>
      <c r="B40" s="25" t="s">
        <v>80</v>
      </c>
      <c r="C40" s="8" t="s">
        <v>1</v>
      </c>
      <c r="D40" s="8">
        <v>300</v>
      </c>
      <c r="E40" s="8"/>
      <c r="F40" s="8"/>
      <c r="G40" s="8"/>
      <c r="H40" s="13"/>
      <c r="I40" s="24">
        <f t="shared" si="0"/>
        <v>0</v>
      </c>
      <c r="J40" s="24">
        <f t="shared" si="1"/>
        <v>0</v>
      </c>
      <c r="K40" s="21"/>
    </row>
    <row r="41" spans="1:11" ht="15.75" thickBot="1" x14ac:dyDescent="0.3">
      <c r="A41" s="9" t="s">
        <v>104</v>
      </c>
      <c r="B41" s="7" t="s">
        <v>92</v>
      </c>
      <c r="C41" s="8" t="s">
        <v>1</v>
      </c>
      <c r="D41" s="8">
        <v>10</v>
      </c>
      <c r="E41" s="8"/>
      <c r="F41" s="8"/>
      <c r="G41" s="8"/>
      <c r="H41" s="13"/>
      <c r="I41" s="24">
        <f t="shared" si="0"/>
        <v>0</v>
      </c>
      <c r="J41" s="24">
        <f t="shared" si="1"/>
        <v>0</v>
      </c>
      <c r="K41" s="21"/>
    </row>
    <row r="42" spans="1:11" ht="15.75" thickBot="1" x14ac:dyDescent="0.3">
      <c r="A42" s="9" t="s">
        <v>105</v>
      </c>
      <c r="B42" s="7" t="s">
        <v>93</v>
      </c>
      <c r="C42" s="8" t="s">
        <v>1</v>
      </c>
      <c r="D42" s="8">
        <v>50</v>
      </c>
      <c r="E42" s="8"/>
      <c r="F42" s="8"/>
      <c r="G42" s="8"/>
      <c r="H42" s="13"/>
      <c r="I42" s="24">
        <f t="shared" si="0"/>
        <v>0</v>
      </c>
      <c r="J42" s="24">
        <f t="shared" si="1"/>
        <v>0</v>
      </c>
      <c r="K42" s="21"/>
    </row>
    <row r="43" spans="1:11" ht="15.75" thickBot="1" x14ac:dyDescent="0.3">
      <c r="A43" s="9" t="s">
        <v>31</v>
      </c>
      <c r="B43" s="7" t="s">
        <v>69</v>
      </c>
      <c r="C43" s="8" t="s">
        <v>1</v>
      </c>
      <c r="D43" s="8">
        <v>30</v>
      </c>
      <c r="E43" s="8"/>
      <c r="F43" s="8"/>
      <c r="G43" s="8"/>
      <c r="H43" s="13"/>
      <c r="I43" s="24">
        <f t="shared" si="0"/>
        <v>0</v>
      </c>
      <c r="J43" s="24">
        <f t="shared" si="1"/>
        <v>0</v>
      </c>
      <c r="K43" s="21"/>
    </row>
    <row r="44" spans="1:11" ht="15.75" thickBot="1" x14ac:dyDescent="0.3">
      <c r="A44" s="9" t="s">
        <v>32</v>
      </c>
      <c r="B44" s="7" t="s">
        <v>81</v>
      </c>
      <c r="C44" s="8" t="s">
        <v>1</v>
      </c>
      <c r="D44" s="8">
        <v>200</v>
      </c>
      <c r="E44" s="8"/>
      <c r="F44" s="8"/>
      <c r="G44" s="8"/>
      <c r="H44" s="13"/>
      <c r="I44" s="24">
        <f t="shared" si="0"/>
        <v>0</v>
      </c>
      <c r="J44" s="24">
        <f t="shared" si="1"/>
        <v>0</v>
      </c>
      <c r="K44" s="21"/>
    </row>
    <row r="45" spans="1:11" ht="15.75" thickBot="1" x14ac:dyDescent="0.3">
      <c r="A45" s="9" t="s">
        <v>33</v>
      </c>
      <c r="B45" s="7" t="s">
        <v>82</v>
      </c>
      <c r="C45" s="8" t="s">
        <v>1</v>
      </c>
      <c r="D45" s="8">
        <v>200</v>
      </c>
      <c r="E45" s="8"/>
      <c r="F45" s="8"/>
      <c r="G45" s="8"/>
      <c r="H45" s="13"/>
      <c r="I45" s="24">
        <f t="shared" si="0"/>
        <v>0</v>
      </c>
      <c r="J45" s="24">
        <f t="shared" si="1"/>
        <v>0</v>
      </c>
      <c r="K45" s="21"/>
    </row>
    <row r="46" spans="1:11" ht="15.75" thickBot="1" x14ac:dyDescent="0.3">
      <c r="A46" s="9" t="s">
        <v>34</v>
      </c>
      <c r="B46" s="7" t="s">
        <v>94</v>
      </c>
      <c r="C46" s="8" t="s">
        <v>1</v>
      </c>
      <c r="D46" s="8">
        <v>20</v>
      </c>
      <c r="E46" s="8"/>
      <c r="F46" s="8"/>
      <c r="G46" s="8"/>
      <c r="H46" s="13"/>
      <c r="I46" s="24">
        <f t="shared" si="0"/>
        <v>0</v>
      </c>
      <c r="J46" s="24">
        <f t="shared" si="1"/>
        <v>0</v>
      </c>
      <c r="K46" s="21"/>
    </row>
    <row r="47" spans="1:11" ht="15.75" thickBot="1" x14ac:dyDescent="0.3">
      <c r="A47" s="9" t="s">
        <v>35</v>
      </c>
      <c r="B47" s="7" t="s">
        <v>95</v>
      </c>
      <c r="C47" s="8" t="s">
        <v>1</v>
      </c>
      <c r="D47" s="8">
        <v>10</v>
      </c>
      <c r="E47" s="8"/>
      <c r="F47" s="8"/>
      <c r="G47" s="8"/>
      <c r="H47" s="13"/>
      <c r="I47" s="24">
        <f t="shared" si="0"/>
        <v>0</v>
      </c>
      <c r="J47" s="24">
        <f t="shared" si="1"/>
        <v>0</v>
      </c>
      <c r="K47" s="21"/>
    </row>
    <row r="48" spans="1:11" ht="15.75" thickBot="1" x14ac:dyDescent="0.3">
      <c r="A48" s="9" t="s">
        <v>36</v>
      </c>
      <c r="B48" s="7" t="s">
        <v>198</v>
      </c>
      <c r="C48" s="8" t="s">
        <v>1</v>
      </c>
      <c r="D48" s="8">
        <v>40</v>
      </c>
      <c r="E48" s="8"/>
      <c r="F48" s="8"/>
      <c r="G48" s="8"/>
      <c r="H48" s="13"/>
      <c r="I48" s="24">
        <f t="shared" si="0"/>
        <v>0</v>
      </c>
      <c r="J48" s="24">
        <f t="shared" si="1"/>
        <v>0</v>
      </c>
      <c r="K48" s="21"/>
    </row>
    <row r="49" spans="1:11" ht="15.75" thickBot="1" x14ac:dyDescent="0.3">
      <c r="A49" s="9" t="s">
        <v>37</v>
      </c>
      <c r="B49" s="7" t="s">
        <v>187</v>
      </c>
      <c r="C49" s="8" t="s">
        <v>1</v>
      </c>
      <c r="D49" s="8">
        <v>30</v>
      </c>
      <c r="E49" s="8"/>
      <c r="F49" s="8"/>
      <c r="G49" s="8"/>
      <c r="H49" s="13"/>
      <c r="I49" s="24">
        <f t="shared" si="0"/>
        <v>0</v>
      </c>
      <c r="J49" s="24">
        <f t="shared" si="1"/>
        <v>0</v>
      </c>
      <c r="K49" s="21"/>
    </row>
    <row r="50" spans="1:11" ht="15.75" thickBot="1" x14ac:dyDescent="0.3">
      <c r="A50" s="9" t="s">
        <v>38</v>
      </c>
      <c r="B50" s="7" t="s">
        <v>73</v>
      </c>
      <c r="C50" s="8" t="s">
        <v>67</v>
      </c>
      <c r="D50" s="8">
        <v>40</v>
      </c>
      <c r="E50" s="8"/>
      <c r="F50" s="8"/>
      <c r="G50" s="8"/>
      <c r="H50" s="13"/>
      <c r="I50" s="24">
        <f t="shared" si="0"/>
        <v>0</v>
      </c>
      <c r="J50" s="24">
        <f t="shared" si="1"/>
        <v>0</v>
      </c>
      <c r="K50" s="21"/>
    </row>
    <row r="51" spans="1:11" ht="15.75" thickBot="1" x14ac:dyDescent="0.3">
      <c r="A51" s="9" t="s">
        <v>39</v>
      </c>
      <c r="B51" s="7" t="s">
        <v>188</v>
      </c>
      <c r="C51" s="8" t="s">
        <v>67</v>
      </c>
      <c r="D51" s="8">
        <v>10</v>
      </c>
      <c r="E51" s="8"/>
      <c r="F51" s="8"/>
      <c r="G51" s="8"/>
      <c r="H51" s="13"/>
      <c r="I51" s="24">
        <f t="shared" si="0"/>
        <v>0</v>
      </c>
      <c r="J51" s="24">
        <f t="shared" si="1"/>
        <v>0</v>
      </c>
      <c r="K51" s="21"/>
    </row>
    <row r="52" spans="1:11" ht="15.75" thickBot="1" x14ac:dyDescent="0.3">
      <c r="A52" s="9" t="s">
        <v>40</v>
      </c>
      <c r="B52" s="7" t="s">
        <v>199</v>
      </c>
      <c r="C52" s="8" t="s">
        <v>1</v>
      </c>
      <c r="D52" s="8">
        <v>20</v>
      </c>
      <c r="E52" s="8"/>
      <c r="F52" s="8"/>
      <c r="G52" s="8"/>
      <c r="H52" s="13"/>
      <c r="I52" s="24">
        <f t="shared" si="0"/>
        <v>0</v>
      </c>
      <c r="J52" s="24">
        <f t="shared" si="1"/>
        <v>0</v>
      </c>
      <c r="K52" s="21"/>
    </row>
    <row r="53" spans="1:11" ht="15.75" thickBot="1" x14ac:dyDescent="0.3">
      <c r="A53" s="9" t="s">
        <v>41</v>
      </c>
      <c r="B53" s="7" t="s">
        <v>202</v>
      </c>
      <c r="C53" s="8" t="s">
        <v>1</v>
      </c>
      <c r="D53" s="8">
        <v>80</v>
      </c>
      <c r="E53" s="8"/>
      <c r="F53" s="8"/>
      <c r="G53" s="8"/>
      <c r="H53" s="13"/>
      <c r="I53" s="24">
        <f t="shared" si="0"/>
        <v>0</v>
      </c>
      <c r="J53" s="24">
        <f t="shared" si="1"/>
        <v>0</v>
      </c>
      <c r="K53" s="21"/>
    </row>
    <row r="54" spans="1:11" ht="18" customHeight="1" thickBot="1" x14ac:dyDescent="0.3">
      <c r="A54" s="9" t="s">
        <v>106</v>
      </c>
      <c r="B54" s="7" t="s">
        <v>76</v>
      </c>
      <c r="C54" s="8" t="s">
        <v>1</v>
      </c>
      <c r="D54" s="8">
        <v>40</v>
      </c>
      <c r="E54" s="8"/>
      <c r="F54" s="8"/>
      <c r="G54" s="8"/>
      <c r="H54" s="13"/>
      <c r="I54" s="24">
        <f t="shared" si="0"/>
        <v>0</v>
      </c>
      <c r="J54" s="24">
        <f t="shared" si="1"/>
        <v>0</v>
      </c>
      <c r="K54" s="21"/>
    </row>
    <row r="55" spans="1:11" ht="18" customHeight="1" thickBot="1" x14ac:dyDescent="0.3">
      <c r="A55" s="9" t="s">
        <v>42</v>
      </c>
      <c r="B55" s="7" t="s">
        <v>77</v>
      </c>
      <c r="C55" s="8" t="s">
        <v>1</v>
      </c>
      <c r="D55" s="8">
        <v>100</v>
      </c>
      <c r="E55" s="8"/>
      <c r="F55" s="8"/>
      <c r="G55" s="8"/>
      <c r="H55" s="13"/>
      <c r="I55" s="24">
        <f t="shared" si="0"/>
        <v>0</v>
      </c>
      <c r="J55" s="24">
        <f t="shared" si="1"/>
        <v>0</v>
      </c>
      <c r="K55" s="21"/>
    </row>
    <row r="56" spans="1:11" ht="15.75" thickBot="1" x14ac:dyDescent="0.3">
      <c r="A56" s="9" t="s">
        <v>43</v>
      </c>
      <c r="B56" s="7" t="s">
        <v>189</v>
      </c>
      <c r="C56" s="8" t="s">
        <v>1</v>
      </c>
      <c r="D56" s="8">
        <v>20</v>
      </c>
      <c r="E56" s="8"/>
      <c r="F56" s="8"/>
      <c r="G56" s="8"/>
      <c r="H56" s="13"/>
      <c r="I56" s="24">
        <f t="shared" si="0"/>
        <v>0</v>
      </c>
      <c r="J56" s="24">
        <f t="shared" si="1"/>
        <v>0</v>
      </c>
      <c r="K56" s="21"/>
    </row>
    <row r="57" spans="1:11" ht="15.75" thickBot="1" x14ac:dyDescent="0.3">
      <c r="A57" s="9" t="s">
        <v>44</v>
      </c>
      <c r="B57" s="7" t="s">
        <v>83</v>
      </c>
      <c r="C57" s="8" t="s">
        <v>1</v>
      </c>
      <c r="D57" s="8">
        <v>30</v>
      </c>
      <c r="E57" s="8"/>
      <c r="F57" s="8"/>
      <c r="G57" s="8"/>
      <c r="H57" s="13"/>
      <c r="I57" s="24">
        <f t="shared" si="0"/>
        <v>0</v>
      </c>
      <c r="J57" s="24">
        <f t="shared" si="1"/>
        <v>0</v>
      </c>
      <c r="K57" s="21"/>
    </row>
    <row r="58" spans="1:11" ht="15.75" thickBot="1" x14ac:dyDescent="0.3">
      <c r="A58" s="9" t="s">
        <v>45</v>
      </c>
      <c r="B58" s="7" t="s">
        <v>70</v>
      </c>
      <c r="C58" s="8" t="s">
        <v>67</v>
      </c>
      <c r="D58" s="8">
        <v>10</v>
      </c>
      <c r="E58" s="8"/>
      <c r="F58" s="8"/>
      <c r="G58" s="8"/>
      <c r="H58" s="13"/>
      <c r="I58" s="24">
        <f t="shared" si="0"/>
        <v>0</v>
      </c>
      <c r="J58" s="24">
        <f t="shared" si="1"/>
        <v>0</v>
      </c>
      <c r="K58" s="21"/>
    </row>
    <row r="59" spans="1:11" ht="29.25" thickBot="1" x14ac:dyDescent="0.3">
      <c r="A59" s="9" t="s">
        <v>46</v>
      </c>
      <c r="B59" s="10" t="s">
        <v>152</v>
      </c>
      <c r="C59" s="8" t="s">
        <v>67</v>
      </c>
      <c r="D59" s="8">
        <v>150</v>
      </c>
      <c r="E59" s="8"/>
      <c r="F59" s="8"/>
      <c r="G59" s="8"/>
      <c r="H59" s="13"/>
      <c r="I59" s="24">
        <f t="shared" si="0"/>
        <v>0</v>
      </c>
      <c r="J59" s="24">
        <f t="shared" si="1"/>
        <v>0</v>
      </c>
      <c r="K59" s="21"/>
    </row>
    <row r="60" spans="1:11" ht="15.75" thickBot="1" x14ac:dyDescent="0.3">
      <c r="A60" s="9" t="s">
        <v>47</v>
      </c>
      <c r="B60" s="10" t="s">
        <v>167</v>
      </c>
      <c r="C60" s="17" t="s">
        <v>1</v>
      </c>
      <c r="D60" s="17">
        <v>150</v>
      </c>
      <c r="E60" s="17"/>
      <c r="F60" s="17"/>
      <c r="G60" s="17"/>
      <c r="H60" s="13"/>
      <c r="I60" s="24">
        <f t="shared" si="0"/>
        <v>0</v>
      </c>
      <c r="J60" s="24">
        <f t="shared" si="1"/>
        <v>0</v>
      </c>
      <c r="K60" s="21"/>
    </row>
    <row r="61" spans="1:11" ht="15.75" thickBot="1" x14ac:dyDescent="0.3">
      <c r="A61" s="9" t="s">
        <v>48</v>
      </c>
      <c r="B61" s="10" t="s">
        <v>84</v>
      </c>
      <c r="C61" s="17" t="s">
        <v>1</v>
      </c>
      <c r="D61" s="17">
        <v>10</v>
      </c>
      <c r="E61" s="17"/>
      <c r="F61" s="17"/>
      <c r="G61" s="17"/>
      <c r="H61" s="13"/>
      <c r="I61" s="24">
        <f t="shared" si="0"/>
        <v>0</v>
      </c>
      <c r="J61" s="24">
        <f t="shared" si="1"/>
        <v>0</v>
      </c>
      <c r="K61" s="21"/>
    </row>
    <row r="62" spans="1:11" ht="29.25" thickBot="1" x14ac:dyDescent="0.3">
      <c r="A62" s="9" t="s">
        <v>107</v>
      </c>
      <c r="B62" s="10" t="s">
        <v>153</v>
      </c>
      <c r="C62" s="17" t="s">
        <v>1</v>
      </c>
      <c r="D62" s="17">
        <v>10</v>
      </c>
      <c r="E62" s="17"/>
      <c r="F62" s="17"/>
      <c r="G62" s="17"/>
      <c r="H62" s="13"/>
      <c r="I62" s="24">
        <f t="shared" si="0"/>
        <v>0</v>
      </c>
      <c r="J62" s="24">
        <f t="shared" si="1"/>
        <v>0</v>
      </c>
      <c r="K62" s="21"/>
    </row>
    <row r="63" spans="1:11" ht="15.75" thickBot="1" x14ac:dyDescent="0.3">
      <c r="A63" s="9" t="s">
        <v>108</v>
      </c>
      <c r="B63" s="10" t="s">
        <v>168</v>
      </c>
      <c r="C63" s="17" t="s">
        <v>1</v>
      </c>
      <c r="D63" s="17">
        <v>100</v>
      </c>
      <c r="E63" s="17"/>
      <c r="F63" s="17"/>
      <c r="G63" s="17"/>
      <c r="H63" s="13"/>
      <c r="I63" s="24">
        <f t="shared" si="0"/>
        <v>0</v>
      </c>
      <c r="J63" s="24">
        <f t="shared" si="1"/>
        <v>0</v>
      </c>
      <c r="K63" s="21"/>
    </row>
    <row r="64" spans="1:11" ht="17.25" customHeight="1" thickBot="1" x14ac:dyDescent="0.3">
      <c r="A64" s="9" t="s">
        <v>109</v>
      </c>
      <c r="B64" s="10" t="s">
        <v>190</v>
      </c>
      <c r="C64" s="17" t="s">
        <v>1</v>
      </c>
      <c r="D64" s="17">
        <v>20</v>
      </c>
      <c r="E64" s="17"/>
      <c r="F64" s="17"/>
      <c r="G64" s="17"/>
      <c r="H64" s="13"/>
      <c r="I64" s="24">
        <f t="shared" si="0"/>
        <v>0</v>
      </c>
      <c r="J64" s="24">
        <f t="shared" si="1"/>
        <v>0</v>
      </c>
      <c r="K64" s="21"/>
    </row>
    <row r="65" spans="1:11" ht="29.25" thickBot="1" x14ac:dyDescent="0.3">
      <c r="A65" s="9" t="s">
        <v>110</v>
      </c>
      <c r="B65" s="10" t="s">
        <v>169</v>
      </c>
      <c r="C65" s="17" t="s">
        <v>1</v>
      </c>
      <c r="D65" s="17">
        <v>40</v>
      </c>
      <c r="E65" s="17"/>
      <c r="F65" s="17"/>
      <c r="G65" s="17"/>
      <c r="H65" s="13"/>
      <c r="I65" s="24">
        <f t="shared" si="0"/>
        <v>0</v>
      </c>
      <c r="J65" s="24">
        <f t="shared" si="1"/>
        <v>0</v>
      </c>
      <c r="K65" s="21"/>
    </row>
    <row r="66" spans="1:11" ht="29.25" thickBot="1" x14ac:dyDescent="0.3">
      <c r="A66" s="9" t="s">
        <v>111</v>
      </c>
      <c r="B66" s="10" t="s">
        <v>192</v>
      </c>
      <c r="C66" s="17" t="s">
        <v>1</v>
      </c>
      <c r="D66" s="17">
        <v>30</v>
      </c>
      <c r="E66" s="17"/>
      <c r="F66" s="17"/>
      <c r="G66" s="17"/>
      <c r="H66" s="13"/>
      <c r="I66" s="24">
        <f t="shared" si="0"/>
        <v>0</v>
      </c>
      <c r="J66" s="24">
        <f t="shared" si="1"/>
        <v>0</v>
      </c>
      <c r="K66" s="21"/>
    </row>
    <row r="67" spans="1:11" ht="29.25" thickBot="1" x14ac:dyDescent="0.3">
      <c r="A67" s="9" t="s">
        <v>112</v>
      </c>
      <c r="B67" s="10" t="s">
        <v>170</v>
      </c>
      <c r="C67" s="17" t="s">
        <v>1</v>
      </c>
      <c r="D67" s="17">
        <v>30</v>
      </c>
      <c r="E67" s="17"/>
      <c r="F67" s="17"/>
      <c r="G67" s="17"/>
      <c r="H67" s="13"/>
      <c r="I67" s="24">
        <f t="shared" si="0"/>
        <v>0</v>
      </c>
      <c r="J67" s="24">
        <f t="shared" si="1"/>
        <v>0</v>
      </c>
      <c r="K67" s="21"/>
    </row>
    <row r="68" spans="1:11" ht="15.75" thickBot="1" x14ac:dyDescent="0.3">
      <c r="A68" s="9" t="s">
        <v>113</v>
      </c>
      <c r="B68" s="10" t="s">
        <v>68</v>
      </c>
      <c r="C68" s="17" t="s">
        <v>67</v>
      </c>
      <c r="D68" s="17">
        <v>5</v>
      </c>
      <c r="E68" s="17"/>
      <c r="F68" s="17"/>
      <c r="G68" s="17"/>
      <c r="H68" s="13"/>
      <c r="I68" s="24">
        <f t="shared" si="0"/>
        <v>0</v>
      </c>
      <c r="J68" s="24">
        <f t="shared" si="1"/>
        <v>0</v>
      </c>
      <c r="K68" s="21"/>
    </row>
    <row r="69" spans="1:11" ht="15.75" thickBot="1" x14ac:dyDescent="0.3">
      <c r="A69" s="9" t="s">
        <v>114</v>
      </c>
      <c r="B69" s="7" t="s">
        <v>172</v>
      </c>
      <c r="C69" s="8" t="s">
        <v>1</v>
      </c>
      <c r="D69" s="8">
        <v>10</v>
      </c>
      <c r="E69" s="8"/>
      <c r="F69" s="8"/>
      <c r="G69" s="8"/>
      <c r="H69" s="13"/>
      <c r="I69" s="24">
        <f t="shared" si="0"/>
        <v>0</v>
      </c>
      <c r="J69" s="24">
        <f t="shared" si="1"/>
        <v>0</v>
      </c>
      <c r="K69" s="21"/>
    </row>
    <row r="70" spans="1:11" ht="15.75" thickBot="1" x14ac:dyDescent="0.3">
      <c r="A70" s="9" t="s">
        <v>115</v>
      </c>
      <c r="B70" s="7" t="s">
        <v>154</v>
      </c>
      <c r="C70" s="8" t="s">
        <v>1</v>
      </c>
      <c r="D70" s="8">
        <v>30</v>
      </c>
      <c r="E70" s="8"/>
      <c r="F70" s="8"/>
      <c r="G70" s="8"/>
      <c r="H70" s="13"/>
      <c r="I70" s="24">
        <f t="shared" si="0"/>
        <v>0</v>
      </c>
      <c r="J70" s="24">
        <f t="shared" si="1"/>
        <v>0</v>
      </c>
      <c r="K70" s="21"/>
    </row>
    <row r="71" spans="1:11" ht="15.75" thickBot="1" x14ac:dyDescent="0.3">
      <c r="A71" s="9" t="s">
        <v>116</v>
      </c>
      <c r="B71" s="7" t="s">
        <v>171</v>
      </c>
      <c r="C71" s="8" t="s">
        <v>1</v>
      </c>
      <c r="D71" s="8">
        <v>1</v>
      </c>
      <c r="E71" s="8"/>
      <c r="F71" s="8"/>
      <c r="G71" s="8"/>
      <c r="H71" s="13"/>
      <c r="I71" s="24">
        <f t="shared" si="0"/>
        <v>0</v>
      </c>
      <c r="J71" s="24">
        <f t="shared" si="1"/>
        <v>0</v>
      </c>
      <c r="K71" s="21"/>
    </row>
    <row r="72" spans="1:11" ht="15.75" thickBot="1" x14ac:dyDescent="0.3">
      <c r="A72" s="9" t="s">
        <v>117</v>
      </c>
      <c r="B72" s="7" t="s">
        <v>173</v>
      </c>
      <c r="C72" s="8" t="s">
        <v>1</v>
      </c>
      <c r="D72" s="8">
        <v>50</v>
      </c>
      <c r="E72" s="8"/>
      <c r="F72" s="8"/>
      <c r="G72" s="8"/>
      <c r="H72" s="13"/>
      <c r="I72" s="24">
        <f t="shared" si="0"/>
        <v>0</v>
      </c>
      <c r="J72" s="24">
        <f t="shared" si="1"/>
        <v>0</v>
      </c>
      <c r="K72" s="21"/>
    </row>
    <row r="73" spans="1:11" ht="29.25" thickBot="1" x14ac:dyDescent="0.3">
      <c r="A73" s="9" t="s">
        <v>118</v>
      </c>
      <c r="B73" s="7" t="s">
        <v>85</v>
      </c>
      <c r="C73" s="8" t="s">
        <v>1</v>
      </c>
      <c r="D73" s="8">
        <v>50</v>
      </c>
      <c r="E73" s="8"/>
      <c r="F73" s="8"/>
      <c r="G73" s="8"/>
      <c r="H73" s="13"/>
      <c r="I73" s="24">
        <f t="shared" si="0"/>
        <v>0</v>
      </c>
      <c r="J73" s="24">
        <f t="shared" si="1"/>
        <v>0</v>
      </c>
      <c r="K73" s="21"/>
    </row>
    <row r="74" spans="1:11" ht="15.75" thickBot="1" x14ac:dyDescent="0.3">
      <c r="A74" s="9" t="s">
        <v>119</v>
      </c>
      <c r="B74" s="7" t="s">
        <v>174</v>
      </c>
      <c r="C74" s="8" t="s">
        <v>1</v>
      </c>
      <c r="D74" s="8">
        <v>20</v>
      </c>
      <c r="E74" s="8"/>
      <c r="F74" s="8"/>
      <c r="G74" s="8"/>
      <c r="H74" s="13"/>
      <c r="I74" s="24">
        <f t="shared" si="0"/>
        <v>0</v>
      </c>
      <c r="J74" s="24">
        <f t="shared" si="1"/>
        <v>0</v>
      </c>
      <c r="K74" s="21"/>
    </row>
    <row r="75" spans="1:11" ht="15.75" thickBot="1" x14ac:dyDescent="0.3">
      <c r="A75" s="9" t="s">
        <v>120</v>
      </c>
      <c r="B75" s="7" t="s">
        <v>79</v>
      </c>
      <c r="C75" s="8" t="s">
        <v>1</v>
      </c>
      <c r="D75" s="8">
        <v>20</v>
      </c>
      <c r="E75" s="8"/>
      <c r="F75" s="8"/>
      <c r="G75" s="8"/>
      <c r="H75" s="13"/>
      <c r="I75" s="24">
        <f t="shared" si="0"/>
        <v>0</v>
      </c>
      <c r="J75" s="24">
        <f t="shared" si="1"/>
        <v>0</v>
      </c>
      <c r="K75" s="21"/>
    </row>
    <row r="76" spans="1:11" s="15" customFormat="1" ht="15.75" thickBot="1" x14ac:dyDescent="0.3">
      <c r="A76" s="9" t="s">
        <v>121</v>
      </c>
      <c r="B76" s="7" t="s">
        <v>71</v>
      </c>
      <c r="C76" s="8" t="s">
        <v>1</v>
      </c>
      <c r="D76" s="8">
        <v>50</v>
      </c>
      <c r="E76" s="8"/>
      <c r="F76" s="8"/>
      <c r="G76" s="8"/>
      <c r="H76" s="13"/>
      <c r="I76" s="24">
        <f t="shared" si="0"/>
        <v>0</v>
      </c>
      <c r="J76" s="24">
        <f t="shared" si="1"/>
        <v>0</v>
      </c>
      <c r="K76" s="21"/>
    </row>
    <row r="77" spans="1:11" s="15" customFormat="1" ht="15.75" thickBot="1" x14ac:dyDescent="0.3">
      <c r="A77" s="9" t="s">
        <v>122</v>
      </c>
      <c r="B77" s="7" t="s">
        <v>96</v>
      </c>
      <c r="C77" s="8" t="s">
        <v>1</v>
      </c>
      <c r="D77" s="8">
        <v>5</v>
      </c>
      <c r="E77" s="8"/>
      <c r="F77" s="8"/>
      <c r="G77" s="8"/>
      <c r="H77" s="13"/>
      <c r="I77" s="24">
        <f t="shared" si="0"/>
        <v>0</v>
      </c>
      <c r="J77" s="24">
        <f t="shared" si="1"/>
        <v>0</v>
      </c>
      <c r="K77" s="21"/>
    </row>
    <row r="78" spans="1:11" ht="15.75" thickBot="1" x14ac:dyDescent="0.3">
      <c r="A78" s="9" t="s">
        <v>123</v>
      </c>
      <c r="B78" s="7" t="s">
        <v>175</v>
      </c>
      <c r="C78" s="8" t="s">
        <v>1</v>
      </c>
      <c r="D78" s="8">
        <v>10</v>
      </c>
      <c r="E78" s="8"/>
      <c r="F78" s="8"/>
      <c r="G78" s="8"/>
      <c r="H78" s="13"/>
      <c r="I78" s="24">
        <f t="shared" si="0"/>
        <v>0</v>
      </c>
      <c r="J78" s="24">
        <f t="shared" ref="J78:J103" si="2">I78*D78</f>
        <v>0</v>
      </c>
      <c r="K78" s="21"/>
    </row>
    <row r="79" spans="1:11" ht="15.75" thickBot="1" x14ac:dyDescent="0.3">
      <c r="A79" s="9" t="s">
        <v>124</v>
      </c>
      <c r="B79" s="7" t="s">
        <v>177</v>
      </c>
      <c r="C79" s="8" t="s">
        <v>1</v>
      </c>
      <c r="D79" s="8">
        <v>100</v>
      </c>
      <c r="E79" s="8"/>
      <c r="F79" s="8"/>
      <c r="G79" s="8"/>
      <c r="H79" s="13"/>
      <c r="I79" s="24">
        <f t="shared" si="0"/>
        <v>0</v>
      </c>
      <c r="J79" s="24">
        <f t="shared" si="2"/>
        <v>0</v>
      </c>
      <c r="K79" s="21"/>
    </row>
    <row r="80" spans="1:11" ht="15.75" thickBot="1" x14ac:dyDescent="0.3">
      <c r="A80" s="9" t="s">
        <v>125</v>
      </c>
      <c r="B80" s="7" t="s">
        <v>87</v>
      </c>
      <c r="C80" s="8" t="s">
        <v>1</v>
      </c>
      <c r="D80" s="8">
        <v>10</v>
      </c>
      <c r="E80" s="8"/>
      <c r="F80" s="8"/>
      <c r="G80" s="8"/>
      <c r="H80" s="13"/>
      <c r="I80" s="24">
        <f t="shared" si="0"/>
        <v>0</v>
      </c>
      <c r="J80" s="24">
        <f t="shared" si="2"/>
        <v>0</v>
      </c>
      <c r="K80" s="21"/>
    </row>
    <row r="81" spans="1:11" ht="29.25" thickBot="1" x14ac:dyDescent="0.3">
      <c r="A81" s="9" t="s">
        <v>126</v>
      </c>
      <c r="B81" s="7" t="s">
        <v>176</v>
      </c>
      <c r="C81" s="8" t="s">
        <v>1</v>
      </c>
      <c r="D81" s="8">
        <v>100</v>
      </c>
      <c r="E81" s="8"/>
      <c r="F81" s="8"/>
      <c r="G81" s="8"/>
      <c r="H81" s="13"/>
      <c r="I81" s="24">
        <f t="shared" si="0"/>
        <v>0</v>
      </c>
      <c r="J81" s="24">
        <f t="shared" si="2"/>
        <v>0</v>
      </c>
      <c r="K81" s="21"/>
    </row>
    <row r="82" spans="1:11" ht="15.75" thickBot="1" x14ac:dyDescent="0.3">
      <c r="A82" s="9" t="s">
        <v>127</v>
      </c>
      <c r="B82" s="7" t="s">
        <v>197</v>
      </c>
      <c r="C82" s="8" t="s">
        <v>1</v>
      </c>
      <c r="D82" s="8">
        <v>10</v>
      </c>
      <c r="E82" s="8"/>
      <c r="F82" s="8"/>
      <c r="G82" s="8"/>
      <c r="H82" s="13"/>
      <c r="I82" s="24">
        <f t="shared" si="0"/>
        <v>0</v>
      </c>
      <c r="J82" s="24">
        <f t="shared" si="2"/>
        <v>0</v>
      </c>
      <c r="K82" s="21"/>
    </row>
    <row r="83" spans="1:11" ht="15.75" thickBot="1" x14ac:dyDescent="0.3">
      <c r="A83" s="9" t="s">
        <v>128</v>
      </c>
      <c r="B83" s="7" t="s">
        <v>99</v>
      </c>
      <c r="C83" s="8" t="s">
        <v>1</v>
      </c>
      <c r="D83" s="8">
        <v>40</v>
      </c>
      <c r="E83" s="8"/>
      <c r="F83" s="8"/>
      <c r="G83" s="8"/>
      <c r="H83" s="13"/>
      <c r="I83" s="24">
        <f t="shared" si="0"/>
        <v>0</v>
      </c>
      <c r="J83" s="24">
        <f t="shared" si="2"/>
        <v>0</v>
      </c>
      <c r="K83" s="21"/>
    </row>
    <row r="84" spans="1:11" ht="29.25" thickBot="1" x14ac:dyDescent="0.3">
      <c r="A84" s="9" t="s">
        <v>129</v>
      </c>
      <c r="B84" s="7" t="s">
        <v>191</v>
      </c>
      <c r="C84" s="8" t="s">
        <v>1</v>
      </c>
      <c r="D84" s="8">
        <v>40</v>
      </c>
      <c r="E84" s="8"/>
      <c r="F84" s="8"/>
      <c r="G84" s="8"/>
      <c r="H84" s="13"/>
      <c r="I84" s="24">
        <f t="shared" si="0"/>
        <v>0</v>
      </c>
      <c r="J84" s="24">
        <f t="shared" si="2"/>
        <v>0</v>
      </c>
      <c r="K84" s="21"/>
    </row>
    <row r="85" spans="1:11" ht="29.25" thickBot="1" x14ac:dyDescent="0.3">
      <c r="A85" s="9" t="s">
        <v>130</v>
      </c>
      <c r="B85" s="7" t="s">
        <v>178</v>
      </c>
      <c r="C85" s="8" t="s">
        <v>67</v>
      </c>
      <c r="D85" s="8">
        <v>20</v>
      </c>
      <c r="E85" s="8"/>
      <c r="F85" s="8"/>
      <c r="G85" s="8"/>
      <c r="H85" s="13"/>
      <c r="I85" s="24">
        <f t="shared" si="0"/>
        <v>0</v>
      </c>
      <c r="J85" s="24">
        <f t="shared" si="2"/>
        <v>0</v>
      </c>
      <c r="K85" s="21"/>
    </row>
    <row r="86" spans="1:11" ht="29.25" thickBot="1" x14ac:dyDescent="0.3">
      <c r="A86" s="9" t="s">
        <v>131</v>
      </c>
      <c r="B86" s="7" t="s">
        <v>200</v>
      </c>
      <c r="C86" s="8" t="s">
        <v>1</v>
      </c>
      <c r="D86" s="8">
        <v>20</v>
      </c>
      <c r="E86" s="8"/>
      <c r="F86" s="8"/>
      <c r="G86" s="8"/>
      <c r="H86" s="13"/>
      <c r="I86" s="24">
        <f t="shared" ref="I86:I103" si="3">H86*1.095</f>
        <v>0</v>
      </c>
      <c r="J86" s="24">
        <f t="shared" si="2"/>
        <v>0</v>
      </c>
      <c r="K86" s="21"/>
    </row>
    <row r="87" spans="1:11" ht="29.25" thickBot="1" x14ac:dyDescent="0.3">
      <c r="A87" s="9" t="s">
        <v>132</v>
      </c>
      <c r="B87" s="7" t="s">
        <v>102</v>
      </c>
      <c r="C87" s="8" t="s">
        <v>1</v>
      </c>
      <c r="D87" s="8">
        <v>10</v>
      </c>
      <c r="E87" s="8"/>
      <c r="F87" s="8"/>
      <c r="G87" s="8"/>
      <c r="H87" s="13"/>
      <c r="I87" s="24">
        <f t="shared" si="3"/>
        <v>0</v>
      </c>
      <c r="J87" s="24">
        <f t="shared" si="2"/>
        <v>0</v>
      </c>
      <c r="K87" s="21"/>
    </row>
    <row r="88" spans="1:11" ht="29.25" thickBot="1" x14ac:dyDescent="0.3">
      <c r="A88" s="9" t="s">
        <v>133</v>
      </c>
      <c r="B88" s="7" t="s">
        <v>103</v>
      </c>
      <c r="C88" s="8" t="s">
        <v>1</v>
      </c>
      <c r="D88" s="8">
        <v>50</v>
      </c>
      <c r="E88" s="8"/>
      <c r="F88" s="8"/>
      <c r="G88" s="8"/>
      <c r="H88" s="13"/>
      <c r="I88" s="24">
        <f t="shared" si="3"/>
        <v>0</v>
      </c>
      <c r="J88" s="24">
        <f t="shared" si="2"/>
        <v>0</v>
      </c>
      <c r="K88" s="21"/>
    </row>
    <row r="89" spans="1:11" ht="29.25" thickBot="1" x14ac:dyDescent="0.3">
      <c r="A89" s="9" t="s">
        <v>134</v>
      </c>
      <c r="B89" s="7" t="s">
        <v>179</v>
      </c>
      <c r="C89" s="8" t="s">
        <v>1</v>
      </c>
      <c r="D89" s="8">
        <v>40</v>
      </c>
      <c r="E89" s="8"/>
      <c r="F89" s="8"/>
      <c r="G89" s="8"/>
      <c r="H89" s="13"/>
      <c r="I89" s="24">
        <f t="shared" si="3"/>
        <v>0</v>
      </c>
      <c r="J89" s="24">
        <f t="shared" si="2"/>
        <v>0</v>
      </c>
      <c r="K89" s="21"/>
    </row>
    <row r="90" spans="1:11" ht="15.75" thickBot="1" x14ac:dyDescent="0.3">
      <c r="A90" s="9" t="s">
        <v>135</v>
      </c>
      <c r="B90" s="7" t="s">
        <v>78</v>
      </c>
      <c r="C90" s="8" t="s">
        <v>1</v>
      </c>
      <c r="D90" s="8">
        <v>20</v>
      </c>
      <c r="E90" s="8"/>
      <c r="F90" s="8"/>
      <c r="G90" s="8"/>
      <c r="H90" s="13"/>
      <c r="I90" s="24">
        <f t="shared" si="3"/>
        <v>0</v>
      </c>
      <c r="J90" s="24">
        <f t="shared" si="2"/>
        <v>0</v>
      </c>
      <c r="K90" s="21"/>
    </row>
    <row r="91" spans="1:11" ht="15.75" thickBot="1" x14ac:dyDescent="0.3">
      <c r="A91" s="9" t="s">
        <v>136</v>
      </c>
      <c r="B91" s="7" t="s">
        <v>72</v>
      </c>
      <c r="C91" s="8" t="s">
        <v>1</v>
      </c>
      <c r="D91" s="8">
        <v>20</v>
      </c>
      <c r="E91" s="8"/>
      <c r="F91" s="8"/>
      <c r="G91" s="8"/>
      <c r="H91" s="13"/>
      <c r="I91" s="24">
        <f t="shared" si="3"/>
        <v>0</v>
      </c>
      <c r="J91" s="24">
        <f t="shared" si="2"/>
        <v>0</v>
      </c>
      <c r="K91" s="21"/>
    </row>
    <row r="92" spans="1:11" ht="15.75" thickBot="1" x14ac:dyDescent="0.3">
      <c r="A92" s="9" t="s">
        <v>137</v>
      </c>
      <c r="B92" s="7" t="s">
        <v>100</v>
      </c>
      <c r="C92" s="8" t="s">
        <v>1</v>
      </c>
      <c r="D92" s="8">
        <v>20</v>
      </c>
      <c r="E92" s="8"/>
      <c r="F92" s="8"/>
      <c r="G92" s="8"/>
      <c r="H92" s="13"/>
      <c r="I92" s="24">
        <f t="shared" si="3"/>
        <v>0</v>
      </c>
      <c r="J92" s="24">
        <f t="shared" si="2"/>
        <v>0</v>
      </c>
      <c r="K92" s="21"/>
    </row>
    <row r="93" spans="1:11" ht="15.75" thickBot="1" x14ac:dyDescent="0.3">
      <c r="A93" s="9" t="s">
        <v>138</v>
      </c>
      <c r="B93" s="7" t="s">
        <v>97</v>
      </c>
      <c r="C93" s="8" t="s">
        <v>1</v>
      </c>
      <c r="D93" s="8">
        <v>50</v>
      </c>
      <c r="E93" s="8"/>
      <c r="F93" s="8"/>
      <c r="G93" s="8"/>
      <c r="H93" s="13"/>
      <c r="I93" s="24">
        <f t="shared" si="3"/>
        <v>0</v>
      </c>
      <c r="J93" s="24">
        <f t="shared" si="2"/>
        <v>0</v>
      </c>
      <c r="K93" s="21"/>
    </row>
    <row r="94" spans="1:11" ht="15.75" thickBot="1" x14ac:dyDescent="0.3">
      <c r="A94" s="9" t="s">
        <v>139</v>
      </c>
      <c r="B94" s="7" t="s">
        <v>98</v>
      </c>
      <c r="C94" s="8" t="s">
        <v>1</v>
      </c>
      <c r="D94" s="8">
        <v>10</v>
      </c>
      <c r="E94" s="8"/>
      <c r="F94" s="8"/>
      <c r="G94" s="8"/>
      <c r="H94" s="13"/>
      <c r="I94" s="24">
        <f t="shared" si="3"/>
        <v>0</v>
      </c>
      <c r="J94" s="24">
        <f t="shared" si="2"/>
        <v>0</v>
      </c>
      <c r="K94" s="21"/>
    </row>
    <row r="95" spans="1:11" ht="15.75" thickBot="1" x14ac:dyDescent="0.3">
      <c r="A95" s="9" t="s">
        <v>140</v>
      </c>
      <c r="B95" s="7" t="s">
        <v>86</v>
      </c>
      <c r="C95" s="8" t="s">
        <v>1</v>
      </c>
      <c r="D95" s="8">
        <v>100</v>
      </c>
      <c r="E95" s="8"/>
      <c r="F95" s="8"/>
      <c r="G95" s="8"/>
      <c r="H95" s="13"/>
      <c r="I95" s="24">
        <f t="shared" si="3"/>
        <v>0</v>
      </c>
      <c r="J95" s="24">
        <f t="shared" si="2"/>
        <v>0</v>
      </c>
      <c r="K95" s="21"/>
    </row>
    <row r="96" spans="1:11" ht="15.75" thickBot="1" x14ac:dyDescent="0.3">
      <c r="A96" s="9" t="s">
        <v>141</v>
      </c>
      <c r="B96" s="7" t="s">
        <v>201</v>
      </c>
      <c r="C96" s="8" t="s">
        <v>1</v>
      </c>
      <c r="D96" s="8">
        <v>100</v>
      </c>
      <c r="E96" s="8"/>
      <c r="F96" s="8"/>
      <c r="G96" s="8"/>
      <c r="H96" s="13"/>
      <c r="I96" s="24">
        <f t="shared" si="3"/>
        <v>0</v>
      </c>
      <c r="J96" s="24">
        <f t="shared" si="2"/>
        <v>0</v>
      </c>
      <c r="K96" s="21"/>
    </row>
    <row r="97" spans="1:11" ht="15.75" thickBot="1" x14ac:dyDescent="0.3">
      <c r="A97" s="9" t="s">
        <v>142</v>
      </c>
      <c r="B97" s="7" t="s">
        <v>89</v>
      </c>
      <c r="C97" s="8" t="s">
        <v>1</v>
      </c>
      <c r="D97" s="8">
        <v>10</v>
      </c>
      <c r="E97" s="8"/>
      <c r="F97" s="8"/>
      <c r="G97" s="8"/>
      <c r="H97" s="13"/>
      <c r="I97" s="24">
        <f t="shared" si="3"/>
        <v>0</v>
      </c>
      <c r="J97" s="24">
        <f t="shared" si="2"/>
        <v>0</v>
      </c>
      <c r="K97" s="21"/>
    </row>
    <row r="98" spans="1:11" ht="15.75" thickBot="1" x14ac:dyDescent="0.3">
      <c r="A98" s="9" t="s">
        <v>143</v>
      </c>
      <c r="B98" s="7" t="s">
        <v>180</v>
      </c>
      <c r="C98" s="8" t="s">
        <v>1</v>
      </c>
      <c r="D98" s="8">
        <v>10</v>
      </c>
      <c r="E98" s="8"/>
      <c r="F98" s="8"/>
      <c r="G98" s="8"/>
      <c r="H98" s="13"/>
      <c r="I98" s="24">
        <f t="shared" si="3"/>
        <v>0</v>
      </c>
      <c r="J98" s="24">
        <f t="shared" si="2"/>
        <v>0</v>
      </c>
      <c r="K98" s="21"/>
    </row>
    <row r="99" spans="1:11" ht="15.75" thickBot="1" x14ac:dyDescent="0.3">
      <c r="A99" s="9" t="s">
        <v>144</v>
      </c>
      <c r="B99" s="7" t="s">
        <v>88</v>
      </c>
      <c r="C99" s="8" t="s">
        <v>1</v>
      </c>
      <c r="D99" s="8">
        <v>30</v>
      </c>
      <c r="E99" s="8"/>
      <c r="F99" s="8"/>
      <c r="G99" s="8"/>
      <c r="H99" s="13"/>
      <c r="I99" s="24">
        <f t="shared" si="3"/>
        <v>0</v>
      </c>
      <c r="J99" s="24">
        <f t="shared" si="2"/>
        <v>0</v>
      </c>
      <c r="K99" s="21"/>
    </row>
    <row r="100" spans="1:11" ht="15.75" thickBot="1" x14ac:dyDescent="0.3">
      <c r="A100" s="9" t="s">
        <v>145</v>
      </c>
      <c r="B100" s="7" t="s">
        <v>101</v>
      </c>
      <c r="C100" s="8" t="s">
        <v>1</v>
      </c>
      <c r="D100" s="8">
        <v>10</v>
      </c>
      <c r="E100" s="8"/>
      <c r="F100" s="8"/>
      <c r="G100" s="8"/>
      <c r="H100" s="13"/>
      <c r="I100" s="24">
        <f t="shared" si="3"/>
        <v>0</v>
      </c>
      <c r="J100" s="24">
        <f t="shared" si="2"/>
        <v>0</v>
      </c>
      <c r="K100" s="21"/>
    </row>
    <row r="101" spans="1:11" ht="15.75" thickBot="1" x14ac:dyDescent="0.3">
      <c r="A101" s="9" t="s">
        <v>146</v>
      </c>
      <c r="B101" s="7" t="s">
        <v>181</v>
      </c>
      <c r="C101" s="8" t="s">
        <v>1</v>
      </c>
      <c r="D101" s="8">
        <v>20</v>
      </c>
      <c r="E101" s="8"/>
      <c r="F101" s="8"/>
      <c r="G101" s="8"/>
      <c r="H101" s="13"/>
      <c r="I101" s="24">
        <f t="shared" si="3"/>
        <v>0</v>
      </c>
      <c r="J101" s="24">
        <f t="shared" si="2"/>
        <v>0</v>
      </c>
      <c r="K101" s="21"/>
    </row>
    <row r="102" spans="1:11" ht="15.75" thickBot="1" x14ac:dyDescent="0.3">
      <c r="A102" s="9" t="s">
        <v>147</v>
      </c>
      <c r="B102" s="7" t="s">
        <v>182</v>
      </c>
      <c r="C102" s="8" t="s">
        <v>1</v>
      </c>
      <c r="D102" s="8">
        <v>20</v>
      </c>
      <c r="E102" s="8"/>
      <c r="F102" s="8"/>
      <c r="G102" s="8"/>
      <c r="H102" s="13"/>
      <c r="I102" s="24">
        <f t="shared" si="3"/>
        <v>0</v>
      </c>
      <c r="J102" s="24">
        <f t="shared" si="2"/>
        <v>0</v>
      </c>
      <c r="K102" s="21"/>
    </row>
    <row r="103" spans="1:11" ht="15.75" thickBot="1" x14ac:dyDescent="0.3">
      <c r="A103" s="9" t="s">
        <v>148</v>
      </c>
      <c r="B103" s="5" t="s">
        <v>183</v>
      </c>
      <c r="C103" s="6" t="s">
        <v>1</v>
      </c>
      <c r="D103" s="6">
        <v>20</v>
      </c>
      <c r="E103" s="8"/>
      <c r="F103" s="8"/>
      <c r="G103" s="8"/>
      <c r="H103" s="13"/>
      <c r="I103" s="24">
        <f t="shared" si="3"/>
        <v>0</v>
      </c>
      <c r="J103" s="24">
        <f t="shared" si="2"/>
        <v>0</v>
      </c>
      <c r="K103" s="21"/>
    </row>
    <row r="104" spans="1:11" ht="15.75" thickBot="1" x14ac:dyDescent="0.3">
      <c r="A104" s="7"/>
      <c r="B104" s="12"/>
      <c r="C104" s="8"/>
      <c r="D104" s="8"/>
      <c r="E104" s="8"/>
      <c r="F104" s="8"/>
      <c r="G104" s="8"/>
      <c r="H104" s="8"/>
      <c r="I104" s="14" t="s">
        <v>49</v>
      </c>
      <c r="J104" s="18">
        <f>SUM(J14:J103)</f>
        <v>0</v>
      </c>
    </row>
    <row r="106" spans="1:11" x14ac:dyDescent="0.25">
      <c r="A106" s="33"/>
      <c r="B106" s="33"/>
      <c r="C106" s="33"/>
      <c r="D106" s="33"/>
      <c r="E106" s="33"/>
      <c r="F106" s="33"/>
      <c r="G106" s="33"/>
      <c r="H106" s="33"/>
      <c r="I106" s="33"/>
    </row>
    <row r="107" spans="1:11" x14ac:dyDescent="0.25">
      <c r="A107" s="33"/>
      <c r="B107" s="33"/>
      <c r="C107" s="33"/>
      <c r="D107" s="33"/>
      <c r="E107" s="33"/>
      <c r="F107" s="33"/>
      <c r="G107" s="33"/>
      <c r="H107" s="33"/>
      <c r="I107" s="33"/>
    </row>
    <row r="109" spans="1:11" x14ac:dyDescent="0.25">
      <c r="K109" s="15"/>
    </row>
    <row r="110" spans="1:1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</row>
    <row r="111" spans="1:1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</row>
    <row r="112" spans="1:1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</row>
    <row r="113" spans="1:10" x14ac:dyDescent="0.25">
      <c r="A113" s="23"/>
      <c r="B113" s="23"/>
      <c r="C113" s="23"/>
      <c r="D113" s="23"/>
      <c r="E113" s="23"/>
      <c r="F113" s="23"/>
      <c r="G113" s="23"/>
      <c r="H113" s="23"/>
      <c r="I113" s="23"/>
      <c r="J113" s="23"/>
    </row>
    <row r="116" spans="1:10" x14ac:dyDescent="0.25">
      <c r="B116" s="11"/>
      <c r="C116" s="11"/>
      <c r="D116" s="11"/>
      <c r="E116" s="11"/>
      <c r="F116" s="11"/>
      <c r="G116" s="11"/>
      <c r="H116" s="11"/>
      <c r="I116" s="11"/>
    </row>
    <row r="117" spans="1:10" x14ac:dyDescent="0.25">
      <c r="A117" s="23"/>
      <c r="B117" s="11" t="s">
        <v>2</v>
      </c>
      <c r="C117" s="23"/>
      <c r="D117" s="23"/>
      <c r="E117" s="23"/>
      <c r="F117" s="23"/>
      <c r="G117" s="26" t="s">
        <v>3</v>
      </c>
      <c r="H117" s="23"/>
      <c r="I117" s="23"/>
      <c r="J117" s="23"/>
    </row>
    <row r="120" spans="1:10" x14ac:dyDescent="0.25">
      <c r="A120" s="23"/>
      <c r="B120" s="23"/>
      <c r="C120" s="23"/>
      <c r="D120" s="23"/>
      <c r="E120" s="23"/>
      <c r="F120" s="23"/>
      <c r="G120" s="23"/>
      <c r="H120" s="23"/>
      <c r="I120" s="23"/>
      <c r="J120" s="23"/>
    </row>
  </sheetData>
  <mergeCells count="11">
    <mergeCell ref="K12:K13"/>
    <mergeCell ref="J12:J13"/>
    <mergeCell ref="B9:J9"/>
    <mergeCell ref="A106:I107"/>
    <mergeCell ref="A12:A13"/>
    <mergeCell ref="B12:B13"/>
    <mergeCell ref="C12:C13"/>
    <mergeCell ref="D12:D13"/>
    <mergeCell ref="H12:H13"/>
    <mergeCell ref="I12:I13"/>
    <mergeCell ref="F12:F13"/>
  </mergeCells>
  <phoneticPr fontId="11" type="noConversion"/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8. Žita, stročnice, semena...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BOJANA</cp:lastModifiedBy>
  <cp:lastPrinted>2025-12-31T08:09:55Z</cp:lastPrinted>
  <dcterms:created xsi:type="dcterms:W3CDTF">2017-01-25T10:45:54Z</dcterms:created>
  <dcterms:modified xsi:type="dcterms:W3CDTF">2026-02-18T08:13:06Z</dcterms:modified>
</cp:coreProperties>
</file>